
<file path=[Content_Types].xml><?xml version="1.0" encoding="utf-8"?>
<Types xmlns="http://schemas.openxmlformats.org/package/2006/content-types">
  <Default Extension="rels" ContentType="application/vnd.openxmlformats-package.relationships+xml"/>
  <Default Extension="tmp" ContentType="image/jpe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drawings/vmlDrawing5.vml" ContentType="application/vnd.openxmlformats-officedocument.vmlDrawing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kapitulacija" sheetId="5" r:id="rId6"/>
    <sheet name="Dobava 24 kV opreme" sheetId="1" r:id="rId1"/>
    <sheet name="Dobava NN LR" sheetId="2" r:id="rId3"/>
    <sheet name="Montaža SN in NN opreme" sheetId="3" r:id="rId4"/>
    <sheet name="Rezervni deli za opremo lastne " sheetId="4" r:id="rId5"/>
  </sheets>
  <definedNames>
    <definedName name="_xlnm.Print_Area" localSheetId="0">Rekapitulacija!$A$1:$B$11</definedName>
    <definedName name="_xlnm.Print_Titles" localSheetId="1">'Dobava 24 kV opreme'!$1:$1</definedName>
    <definedName name="_xlnm.Print_Area" localSheetId="1">'Dobava 24 kV opreme'!$A$1:$G$60</definedName>
    <definedName name="_xlnm.Print_Titles" localSheetId="2">'Dobava NN LR'!$1:$1</definedName>
    <definedName name="_xlnm.Print_Area" localSheetId="2">'Dobava NN LR'!$A$1:$G$10</definedName>
    <definedName name="_xlnm.Print_Titles" localSheetId="3">'Montaža SN in NN opreme'!$1:$1</definedName>
    <definedName name="_xlnm.Print_Area" localSheetId="3">'Montaža SN in NN opreme'!$A$1:$G$21</definedName>
    <definedName name="_xlnm.Print_Titles" localSheetId="4">'Rezervni deli za opremo lastne '!$1:$1</definedName>
    <definedName name="_xlnm.Print_Area" localSheetId="4">'Rezervni deli za opremo lastne '!$A$1:$G$22</definedName>
  </definedNames>
  <calcPr fullCalcOnLoad="1"/>
</workbook>
</file>

<file path=xl/sharedStrings.xml><?xml version="1.0" encoding="utf-8"?>
<sst xmlns="http://schemas.openxmlformats.org/spreadsheetml/2006/main" count="96" uniqueCount="96">
  <si>
    <t>Poz.</t>
  </si>
  <si>
    <t>Opis opreme ali storitve</t>
  </si>
  <si>
    <t>Enota</t>
  </si>
  <si>
    <t>Količina</t>
  </si>
  <si>
    <t>Vnos cene na enoto</t>
  </si>
  <si>
    <t>Cena na enoto</t>
  </si>
  <si>
    <t>Vrednost</t>
  </si>
  <si>
    <t xml:space="preserve">Dobava sklopa opreme 20 kV stikališča
SN in NN oprema v skladu z enopolno shemo in tehničnimi zahtevami</t>
  </si>
  <si>
    <t>24 kV transformatorska kabelska celica (T131) =JA01</t>
  </si>
  <si>
    <d:r xmlns:d="http://schemas.openxmlformats.org/spreadsheetml/2006/main">
      <d:rPr>
        <d:sz val="11"/>
        <d:rFont val="Arial"/>
      </d:rPr>
      <d:t xml:space="preserve">Oprema 24 kV transformatorske dovodne celice:</d:t>
    </d:r>
  </si>
  <si>
    <t>kpl</t>
  </si>
  <si>
    <d:r xmlns:d="http://schemas.openxmlformats.org/spreadsheetml/2006/main">
      <d:rPr>
        <d:sz val="11"/>
        <d:rFont val="Arial"/>
      </d:rPr>
      <d:t xml:space="preserve">Odklopnik -Q0 z elektromotornim pogonom</d:t>
    </d:r>
  </si>
  <si>
    <d:r xmlns:d="http://schemas.openxmlformats.org/spreadsheetml/2006/main">
      <d:rPr>
        <d:sz val="11"/>
        <d:rFont val="Arial"/>
      </d:rPr>
      <d:t xml:space="preserve">Tokovni merilni transformatorji - T1</d:t>
    </d:r>
  </si>
  <si>
    <d:r xmlns:d="http://schemas.openxmlformats.org/spreadsheetml/2006/main">
      <d:rPr>
        <d:sz val="11"/>
        <d:rFont val="Arial"/>
      </d:rPr>
      <d:t xml:space="preserve">Ozemljilnik -Q8</d:t>
    </d:r>
  </si>
  <si>
    <d:r xmlns:d="http://schemas.openxmlformats.org/spreadsheetml/2006/main">
      <d:rPr>
        <d:sz val="11"/>
        <d:rFont val="Arial"/>
      </d:rPr>
      <d:t xml:space="preserve">Napetostni merilni transformatorji - T5 </d:t>
    </d:r>
  </si>
  <si>
    <d:r xmlns:d="http://schemas.openxmlformats.org/spreadsheetml/2006/main">
      <d:rPr>
        <d:sz val="11"/>
        <d:rFont val="Arial"/>
      </d:rPr>
      <d:t xml:space="preserve">Ostala oprema po zahtevah razpisa</d:t>
    </d:r>
  </si>
  <si>
    <t>24 kV merilna celica =JA02</t>
  </si>
  <si>
    <d:r xmlns:d="http://schemas.openxmlformats.org/spreadsheetml/2006/main">
      <d:rPr>
        <d:sz val="11"/>
        <d:rFont val="Arial"/>
      </d:rPr>
      <d:t xml:space="preserve">Oprema 24 kV merilne celice:</d:t>
    </d:r>
  </si>
  <si>
    <d:r xmlns:d="http://schemas.openxmlformats.org/spreadsheetml/2006/main">
      <d:rPr>
        <d:sz val="11"/>
        <d:rFont val="Arial"/>
      </d:rPr>
      <d:t xml:space="preserve">Napetostni merilni transformatorji - T5 z varovalko -F1</d:t>
    </d:r>
  </si>
  <si>
    <t>24 kV transformatorska kabelska celica (TR LR) =JA03</t>
  </si>
  <si>
    <d:r xmlns:d="http://schemas.openxmlformats.org/spreadsheetml/2006/main">
      <d:rPr>
        <d:sz val="11"/>
        <d:rFont val="Arial"/>
      </d:rPr>
      <d:t xml:space="preserve">Oprema 24 kV transformatorske celice:</d:t>
    </d:r>
  </si>
  <si>
    <d:r xmlns:d="http://schemas.openxmlformats.org/spreadsheetml/2006/main">
      <d:rPr>
        <d:sz val="11"/>
        <d:rFont val="Arial"/>
      </d:rPr>
      <d:t xml:space="preserve">Prenapetostni odvodniki</d:t>
    </d:r>
  </si>
  <si>
    <d:r xmlns:d="http://schemas.openxmlformats.org/spreadsheetml/2006/main">
      <d:rPr>
        <d:sz val="11"/>
        <d:rFont val="Arial"/>
      </d:rPr>
      <d:t xml:space="preserve">Objemni tokovnik</d:t>
    </d:r>
  </si>
  <si>
    <t>24 kV odvodna kabelska celica (TR Polnilnice) =JA04</t>
  </si>
  <si>
    <d:r xmlns:d="http://schemas.openxmlformats.org/spreadsheetml/2006/main">
      <d:rPr>
        <d:sz val="11"/>
        <d:rFont val="Arial"/>
      </d:rPr>
      <d:t xml:space="preserve">Oprema 24 kV odvodne celice:</d:t>
    </d:r>
  </si>
  <si>
    <t>24 kV odvodna kabelska celica (Zunanji porabniki) =JA05</t>
  </si>
  <si>
    <t xml:space="preserve">24 kV odvodna  kabelska celica (RP Divača – Elektro Primorska) =JA06</t>
  </si>
  <si>
    <t>24 kV spojna celica =JA07</t>
  </si>
  <si>
    <d:r xmlns:d="http://schemas.openxmlformats.org/spreadsheetml/2006/main">
      <d:rPr>
        <d:sz val="11"/>
        <d:rFont val="Arial"/>
      </d:rPr>
      <d:t xml:space="preserve">Oprema 24 kV spojne celice:</d:t>
    </d:r>
  </si>
  <si>
    <t>Oprema za priključitev nevtralne točke transformatorja T131</t>
  </si>
  <si>
    <d:r xmlns:d="http://schemas.openxmlformats.org/spreadsheetml/2006/main">
      <d:rPr>
        <d:sz val="11"/>
        <d:rFont val="Arial"/>
      </d:rPr>
      <d:t xml:space="preserve">Ozemljilni upor za priključitev nevtralne točke 20 kV navitja transformatorja -T131, vključno s tokovnikoma in vsem montažnim in pritrdilnim materialom</d:t>
    </d:r>
  </si>
  <si>
    <d:r xmlns:d="http://schemas.openxmlformats.org/spreadsheetml/2006/main">
      <d:rPr>
        <d:sz val="11"/>
        <d:rFont val="Arial"/>
      </d:rPr>
      <d:t xml:space="preserve">Prenapetostni odvodnik  v nevtralni točki transformatorja</d:t>
    </d:r>
  </si>
  <si>
    <t>kos</t>
  </si>
  <si>
    <t>Ostala oprema</t>
  </si>
  <si>
    <d:r xmlns:d="http://schemas.openxmlformats.org/spreadsheetml/2006/main">
      <d:rPr>
        <d:sz val="11"/>
        <d:rFont val="Arial"/>
      </d:rPr>
      <d:t xml:space="preserve">Kovinska podkonstrukcija za postavitev omar 20 kV stikališča</d:t>
    </d:r>
  </si>
  <si>
    <d:r xmlns:d="http://schemas.openxmlformats.org/spreadsheetml/2006/main">
      <d:rPr>
        <d:sz val="11"/>
        <d:rFont val="Arial"/>
      </d:rPr>
      <d:t xml:space="preserve">Dokumentacija kot je zahtevana v razpisu</d:t>
    </d:r>
  </si>
  <si>
    <d:r xmlns:d="http://schemas.openxmlformats.org/spreadsheetml/2006/main">
      <d:rPr>
        <d:sz val="11"/>
        <d:rFont val="Arial"/>
      </d:rPr>
      <d:t xml:space="preserve">Napisne tablice z oznakami tehničnih podatkov</d:t>
    </d:r>
  </si>
  <si>
    <t>Skupaj:</t>
  </si>
  <si>
    <t xml:space="preserve">Dobava sklopa lastne rabe nizke napetosti </t>
  </si>
  <si>
    <t xml:space="preserve">Oprema lastne rabe izmenične napetosti 400/230 V </t>
  </si>
  <si>
    <d:r xmlns:d="http://schemas.openxmlformats.org/spreadsheetml/2006/main">
      <d:rPr>
        <d:sz val="11"/>
        <d:rFont val="Arial"/>
      </d:rPr>
      <d:t xml:space="preserve">Kabel za napajanje NYCY 4x10/10</d:t>
    </d:r>
  </si>
  <si>
    <t>m</t>
  </si>
  <si>
    <t>Oprema lastne rabe enosmerne napetosti 220 V</t>
  </si>
  <si>
    <d:r xmlns:d="http://schemas.openxmlformats.org/spreadsheetml/2006/main">
      <d:rPr>
        <d:sz val="11"/>
        <d:rFont val="Arial"/>
      </d:rPr>
      <d:t xml:space="preserve">Oprema enosmerne napetosti 250 V za vgradnjo v omaro =A01+N/DC (vključno s tremi (3) odklopniki tipa PKZM0 – 25 A, 250 V DC, EATON, z vso potrebno  opremo za izvedbo odvodov po zahtevah Posebnih tehničnih pogojev) </d:t>
    </d:r>
  </si>
  <si>
    <d:r xmlns:d="http://schemas.openxmlformats.org/spreadsheetml/2006/main">
      <d:rPr>
        <d:sz val="11"/>
        <d:rFont val="Arial"/>
      </d:rPr>
      <d:t xml:space="preserve">Kabel za napajanje NYCY 3x10/10</d:t>
    </d:r>
  </si>
  <si>
    <t>Montaža SN in NN opreme lastne rabe</t>
  </si>
  <si>
    <t>Storitve:</t>
  </si>
  <si>
    <d:r xmlns:d="http://schemas.openxmlformats.org/spreadsheetml/2006/main">
      <d:rPr>
        <d:sz val="11"/>
        <d:rFont val="Arial"/>
      </d:rPr>
      <d:t xml:space="preserve">Transport in transportno zavarovanje za opremo in montažni material</d:t>
    </d:r>
  </si>
  <si>
    <d:r xmlns:d="http://schemas.openxmlformats.org/spreadsheetml/2006/main">
      <d:rPr>
        <d:sz val="11"/>
        <d:rFont val="Arial"/>
      </d:rPr>
      <d:t xml:space="preserve">Montaža sklopa opreme 20 kV stikališča, vključno s kovinskimi podkonstrukcijami in z vgradnjo v razpisu navedene dodatne opreme, vključno z ozemljilnim uporom  in ostalo opremo za priključitev nevtralne točke 20 kV navitij transformatorja -T131</d:t>
    </d:r>
  </si>
  <si>
    <d:r xmlns:d="http://schemas.openxmlformats.org/spreadsheetml/2006/main">
      <d:rPr>
        <d:sz val="11"/>
        <d:rFont val="Arial"/>
      </d:rPr>
      <d:t xml:space="preserve">Montaža opreme sklopa lastne rabe nizke napetosti (dogradnja opreme DC odvodov v skladu s Posebnimi tehničnimi pogoji) </d:t>
    </d:r>
  </si>
  <si>
    <d:r xmlns:d="http://schemas.openxmlformats.org/spreadsheetml/2006/main">
      <d:rPr>
        <d:sz val="11"/>
        <d:rFont val="Arial"/>
      </d:rPr>
      <d:t xml:space="preserve">Ozemljevanje opreme in konstrukcij  z vodnikom  Cu H07V-K 70 mm2  na ozemljilni sistem prostora</d:t>
    </d:r>
  </si>
  <si>
    <d:r xmlns:d="http://schemas.openxmlformats.org/spreadsheetml/2006/main">
      <d:rPr>
        <d:sz val="11"/>
        <d:rFont val="Arial"/>
      </d:rPr>
      <d:t xml:space="preserve">Polaganje in prklljučevanje kablov NYCY 3x10/10 za enosmerno napajanje </d:t>
    </d:r>
  </si>
  <si>
    <d:r xmlns:d="http://schemas.openxmlformats.org/spreadsheetml/2006/main">
      <d:rPr>
        <d:sz val="11"/>
        <d:rFont val="Arial"/>
      </d:rPr>
      <d:t xml:space="preserve">Polaganje in prklljučevanje kablov NYCY 4x10/10 za izmenično napajanje</d:t>
    </d:r>
  </si>
  <si>
    <d:r xmlns:d="http://schemas.openxmlformats.org/spreadsheetml/2006/main">
      <d:rPr>
        <d:sz val="11"/>
        <d:rFont val="Arial"/>
      </d:rPr>
      <d:t xml:space="preserve">Nadzor nad montažo</d:t>
    </d:r>
  </si>
  <si>
    <d:r xmlns:d="http://schemas.openxmlformats.org/spreadsheetml/2006/main">
      <d:rPr>
        <d:sz val="11"/>
        <d:rFont val="Arial"/>
      </d:rPr>
      <d:t xml:space="preserve">Garancije</d:t>
    </d:r>
  </si>
  <si>
    <d:r xmlns:d="http://schemas.openxmlformats.org/spreadsheetml/2006/main">
      <d:rPr>
        <d:sz val="11"/>
        <d:rFont val="Arial"/>
      </d:rPr>
      <d:t xml:space="preserve">Zavarovanje</d:t>
    </d:r>
  </si>
  <si>
    <t>Preizkusi:</t>
  </si>
  <si>
    <d:r xmlns:d="http://schemas.openxmlformats.org/spreadsheetml/2006/main">
      <d:rPr>
        <d:sz val="11"/>
        <d:rFont val="Arial"/>
      </d:rPr>
      <d:t xml:space="preserve">Tovarniški preizkusi (FAT)</d:t>
    </d:r>
  </si>
  <si>
    <d:r xmlns:d="http://schemas.openxmlformats.org/spreadsheetml/2006/main">
      <d:rPr>
        <d:sz val="11"/>
        <d:rFont val="Arial"/>
      </d:rPr>
      <d:t xml:space="preserve">Tovarniški preizkusi merilnih transformatorjev (FAT)</d:t>
    </d:r>
  </si>
  <si>
    <d:r xmlns:d="http://schemas.openxmlformats.org/spreadsheetml/2006/main">
      <d:rPr>
        <d:sz val="11"/>
        <d:rFont val="Arial"/>
      </d:rPr>
      <d:t xml:space="preserve">Preizkusi na objektu (SAT)</d:t>
    </d:r>
  </si>
  <si>
    <d:r xmlns:d="http://schemas.openxmlformats.org/spreadsheetml/2006/main">
      <d:rPr>
        <d:sz val="11"/>
        <d:rFont val="Arial"/>
      </d:rPr>
      <d:t xml:space="preserve">Spuščanje v pogon</d:t>
    </d:r>
  </si>
  <si>
    <d:r xmlns:d="http://schemas.openxmlformats.org/spreadsheetml/2006/main">
      <d:rPr>
        <d:sz val="11"/>
        <d:rFont val="Arial"/>
      </d:rPr>
      <d:t xml:space="preserve">Ostala dokumentacija po zahtevah Splošnih tehničnih pogojev, poglavje 9.1</d:t>
    </d:r>
  </si>
  <si>
    <d:r xmlns:d="http://schemas.openxmlformats.org/spreadsheetml/2006/main">
      <d:rPr>
        <d:sz val="11"/>
        <d:rFont val="Arial"/>
      </d:rPr>
      <d:t xml:space="preserve">Šolanje naročnikovega osebja (tri osebe) v trajanju delovnih dni</d:t>
    </d:r>
  </si>
  <si>
    <t>dan</t>
  </si>
  <si>
    <d:r xmlns:d="http://schemas.openxmlformats.org/spreadsheetml/2006/main">
      <d:rPr>
        <d:sz val="11"/>
        <d:rFont val="Arial"/>
      </d:rPr>
      <d:t xml:space="preserve">Strokovno tehnična podpora</d:t>
    </d:r>
  </si>
  <si>
    <t>Rezervni deli za SN in NN opremo lastne rabe</t>
  </si>
  <si>
    <t xml:space="preserve"> (skladno z zahtevami iz Splošnih tehničnih pogojev)</t>
  </si>
  <si>
    <t>Minimalne količine rezervnih delov poglavje 2.3.6.1:</t>
  </si>
  <si>
    <d:r xmlns:d="http://schemas.openxmlformats.org/spreadsheetml/2006/main">
      <d:rPr>
        <d:sz val="11"/>
        <d:rFont val="Arial"/>
      </d:rPr>
      <d:t xml:space="preserve">2 kosa avtomatskih zaščitnih stikal vsakega tipa</d:t>
    </d:r>
  </si>
  <si>
    <d:r xmlns:d="http://schemas.openxmlformats.org/spreadsheetml/2006/main">
      <d:rPr>
        <d:sz val="11"/>
        <d:rFont val="Arial"/>
      </d:rPr>
      <d:t xml:space="preserve">1 kos merilnih instrumentov vsakega tipa</d:t>
    </d:r>
  </si>
  <si>
    <d:r xmlns:d="http://schemas.openxmlformats.org/spreadsheetml/2006/main">
      <d:rPr>
        <d:sz val="11"/>
        <d:rFont val="Arial"/>
      </d:rPr>
      <d:t xml:space="preserve">10% ali najmanj 5 ali največ 20 vrstnih sponk vsakega vgrajenega tipa</d:t>
    </d:r>
  </si>
  <si>
    <d:r xmlns:d="http://schemas.openxmlformats.org/spreadsheetml/2006/main">
      <d:rPr>
        <d:sz val="11"/>
        <d:rFont val="Arial"/>
      </d:rPr>
      <d:t xml:space="preserve">2 kosa tipk, stikal in preklopk vsakega tipa</d:t>
    </d:r>
  </si>
  <si>
    <d:r xmlns:d="http://schemas.openxmlformats.org/spreadsheetml/2006/main">
      <d:rPr>
        <d:sz val="11"/>
        <d:rFont val="Arial"/>
      </d:rPr>
      <d:t xml:space="preserve">2 kosa signalnih svetilk in žarnic vsakega tipa</d:t>
    </d:r>
  </si>
  <si>
    <d:r xmlns:d="http://schemas.openxmlformats.org/spreadsheetml/2006/main">
      <d:rPr>
        <d:sz val="11"/>
        <d:rFont val="Arial"/>
      </d:rPr>
      <d:t xml:space="preserve">2 kosa kontaktorjev ali pomožnih relejev vsakega tipa</d:t>
    </d:r>
  </si>
  <si>
    <t xml:space="preserve">Obvezni rezervni deli poglavje  2.3.6.2:</t>
  </si>
  <si>
    <d:r xmlns:d="http://schemas.openxmlformats.org/spreadsheetml/2006/main">
      <d:rPr>
        <d:sz val="11"/>
        <d:rFont val="Arial"/>
      </d:rPr>
      <d:t xml:space="preserve">1 kos elektromotornega pogona odklopnika vsakega tipa</d:t>
    </d:r>
  </si>
  <si>
    <d:r xmlns:d="http://schemas.openxmlformats.org/spreadsheetml/2006/main">
      <d:rPr>
        <d:sz val="11"/>
        <d:rFont val="Arial"/>
      </d:rPr>
      <d:t xml:space="preserve">1 kos vklopne tuljave in 2 kosa izklopne tuljave</d:t>
    </d:r>
  </si>
  <si>
    <d:r xmlns:d="http://schemas.openxmlformats.org/spreadsheetml/2006/main">
      <d:rPr>
        <d:sz val="11"/>
        <d:rFont val="Arial"/>
      </d:rPr>
      <d:t xml:space="preserve"> 3 kosi SN prenapetostnih odvodnikov  vsakega tipa</d:t>
    </d:r>
  </si>
  <si>
    <d:r xmlns:d="http://schemas.openxmlformats.org/spreadsheetml/2006/main">
      <d:rPr>
        <d:sz val="11"/>
        <d:rFont val="Arial"/>
      </d:rPr>
      <d:t xml:space="preserve"> 2 trifazna kompleta indikatorjev napetosti za namestitev v SN celico, kompletno z vso pomožno opremo</d:t>
    </d:r>
  </si>
  <si>
    <d:r xmlns:d="http://schemas.openxmlformats.org/spreadsheetml/2006/main">
      <d:rPr>
        <d:sz val="11"/>
        <d:rFont val="Arial"/>
      </d:rPr>
      <d:t xml:space="preserve"> 2 kosa pomožnih kontaktov vsakega tipa</d:t>
    </d:r>
  </si>
  <si>
    <d:r xmlns:d="http://schemas.openxmlformats.org/spreadsheetml/2006/main">
      <d:rPr>
        <d:sz val="11"/>
        <d:rFont val="Arial"/>
      </d:rPr>
      <d:t xml:space="preserve">3 kosi odklopne tuljave za prenapetostne odvodnike na ozemljilnem uporu</d:t>
    </d:r>
  </si>
  <si>
    <d:r xmlns:d="http://schemas.openxmlformats.org/spreadsheetml/2006/main">
      <d:rPr>
        <d:sz val="11"/>
        <d:rFont val="Arial"/>
      </d:rPr>
      <d:t xml:space="preserve">10 m2 gumijaste izolacijske talne preproge za namestitev pred SN celice, debeline minimalno 3 mm</d:t>
    </d:r>
  </si>
  <si>
    <d:r xmlns:d="http://schemas.openxmlformats.org/spreadsheetml/2006/main">
      <d:rPr>
        <d:sz val="11"/>
        <d:rFont val="Arial"/>
      </d:rPr>
      <d:t xml:space="preserve">Voziček za izvlek in zamenjavo izvlečljivih 20 kV elementov, vključno z izvlečljivim dodatkom za zemljostičenje zbiralk</d:t>
    </d:r>
  </si>
  <si>
    <t>Predlagani/priporočeni rezervni deli:</t>
  </si>
  <si>
    <d:r xmlns:d="http://schemas.openxmlformats.org/spreadsheetml/2006/main">
      <d:rPr>
        <d:sz val="11"/>
        <d:rFont val="Arial"/>
      </d:rPr>
      <d:t xml:space="preserve">Predlagani/priporočeni rezervni deli (seznam Predlaganih rezervnih delov Ponudnik priloži kot prilogo k Ponudbenemu predračunu - za vsak kos je potrebno navesti ceno)</d:t>
    </d:r>
  </si>
  <si>
    <t>Rekapitulacija ponudbe JN: SN oprema</t>
  </si>
  <si>
    <t>Specifikacije</t>
  </si>
  <si>
    <t>Znesek (brez DDV)</t>
  </si>
  <si>
    <t xml:space="preserve">DOBAVA SKLOPA OPREME 20 KV STIKALIŠČA
SN IN NN OPREMA V SKLADU Z ENOPOLNO SHEMO IN TEHNIČNIMI ZAHTEVAMI</t>
  </si>
  <si>
    <t xml:space="preserve">DOBAVA SKLOPA LASTNE RABE NIZKE NAPETOSTI </t>
  </si>
  <si>
    <t>MONTAŽA SN IN NN OPREME LASTNE RABE</t>
  </si>
  <si>
    <t>REZERVNI DELI ZA SN IN NN OPREMO LASTNE RABE</t>
  </si>
  <si>
    <t>PONUDBENA VREDNOST</t>
  </si>
  <si>
    <t>Nepredvidena dela [%]</t>
  </si>
  <si>
    <t>Vrednost nepredvidenih del</t>
  </si>
  <si>
    <t>SKUPNA VREDNOST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</si>
</sst>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1"/>
      <name val="Arial"/>
    </font>
    <font>
      <b/>
      <sz val="11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 tint="0"/>
      </patternFill>
    </fill>
    <fill>
      <patternFill patternType="solid">
        <fgColor rgb="FFFFFF00" tint="0"/>
      </patternFill>
    </fill>
    <fill>
      <patternFill patternType="solid">
        <fgColor rgb="FFFFFF" tint="0"/>
      </patternFill>
    </fill>
  </fills>
  <borders count="5">
    <border>
      <left/>
      <right/>
      <top/>
      <bottom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1" applyFont="1" fillId="2" applyFill="1" xfId="0" applyProtection="1"/>
    <xf numFmtId="0" applyNumberFormat="1" fontId="1" applyFont="1" fillId="2" applyFill="1" xfId="0" applyProtection="1" applyAlignment="1">
      <alignment vertical="center"/>
    </xf>
    <xf numFmtId="49" applyNumberFormat="1" fontId="2" applyFont="1" fillId="3" applyFill="1" borderId="1" applyBorder="1" xfId="0" applyProtection="1" applyAlignment="1">
      <alignment horizontal="center" vertical="center"/>
    </xf>
    <xf numFmtId="49" applyNumberFormat="1" fontId="2" applyFont="1" fillId="3" applyFill="1" borderId="1" applyBorder="1" xfId="0" applyProtection="1" applyAlignment="1">
      <alignment horizontal="center" vertical="center" wrapText="1"/>
    </xf>
    <xf numFmtId="49" applyNumberFormat="1" fontId="2" applyFont="1" fillId="3" applyFill="1" borderId="2" applyBorder="1" xfId="0" applyProtection="1" applyAlignment="1">
      <alignment horizontal="center" vertical="center"/>
    </xf>
    <xf numFmtId="4" applyNumberFormat="1" fontId="1" applyFont="1" fillId="2" applyFill="1" xfId="0" applyProtection="1" applyAlignment="1">
      <alignment horizontal="right" vertical="center"/>
    </xf>
    <xf numFmtId="4" applyNumberFormat="1" fontId="1" applyFont="1" fillId="2" applyFill="1" xfId="0" applyProtection="1" applyAlignment="1">
      <alignment vertical="center"/>
    </xf>
    <xf numFmtId="0" applyNumberFormat="1" fontId="1" applyFont="1" fillId="3" applyFill="1" borderId="2" applyBorder="1" xfId="0" applyProtection="1" applyAlignment="1">
      <alignment horizontal="center" vertical="center"/>
    </xf>
    <xf numFmtId="49" applyNumberFormat="1" fontId="2" applyFont="1" fillId="3" applyFill="1" borderId="2" applyBorder="1" xfId="0" applyProtection="1" applyAlignment="1">
      <alignment horizontal="left" vertical="center" wrapText="1"/>
    </xf>
    <xf numFmtId="49" applyNumberFormat="1" fontId="1" applyFont="1" fillId="3" applyFill="1" borderId="2" applyBorder="1" xfId="0" applyProtection="1" applyAlignment="1">
      <alignment horizontal="center" vertical="center"/>
    </xf>
    <xf numFmtId="4" applyNumberFormat="1" fontId="1" applyFont="1" fillId="3" applyFill="1" borderId="2" applyBorder="1" xfId="0" applyProtection="1" applyAlignment="1">
      <alignment horizontal="right" vertical="center"/>
    </xf>
    <xf numFmtId="0" applyNumberFormat="1" fontId="1" applyFont="1" fillId="2" applyFill="1" borderId="2" applyBorder="1" xfId="0" applyProtection="1" applyAlignment="1">
      <alignment horizontal="center" vertical="center"/>
    </xf>
    <xf numFmtId="49" applyNumberFormat="1" fontId="1" applyFont="1" fillId="2" applyFill="1" borderId="2" applyBorder="1" xfId="0" applyProtection="1" applyAlignment="1">
      <alignment horizontal="left" vertical="center" wrapText="1"/>
    </xf>
    <xf numFmtId="49" applyNumberFormat="1" fontId="1" applyFont="1" fillId="2" applyFill="1" borderId="2" applyBorder="1" xfId="0" applyProtection="1" applyAlignment="1">
      <alignment horizontal="center" vertical="center"/>
    </xf>
    <xf numFmtId="4" applyNumberFormat="1" fontId="1" applyFont="1" fillId="2" applyFill="1" borderId="2" applyBorder="1" xfId="0" applyAlignment="1">
      <alignment horizontal="right" vertical="center"/>
      <protection locked="0"/>
    </xf>
    <xf numFmtId="4" applyNumberFormat="1" fontId="1" applyFont="1" fillId="2" applyFill="1" borderId="2" applyBorder="1" xfId="0" applyProtection="1" applyAlignment="1">
      <alignment horizontal="right" vertical="center"/>
    </xf>
    <xf numFmtId="0" applyNumberFormat="1" fontId="1" applyFont="1" fillId="4" applyFill="1" xfId="0" applyProtection="1" applyAlignment="1">
      <alignment horizontal="center" vertical="center"/>
    </xf>
    <xf numFmtId="49" applyNumberFormat="1" fontId="1" applyFont="1" fillId="4" applyFill="1" xfId="0" applyProtection="1" applyAlignment="1">
      <alignment horizontal="left" vertical="center" wrapText="1"/>
    </xf>
    <xf numFmtId="49" applyNumberFormat="1" fontId="1" applyFont="1" fillId="4" applyFill="1" xfId="0" applyProtection="1" applyAlignment="1">
      <alignment horizontal="center" vertical="center"/>
    </xf>
    <xf numFmtId="4" applyNumberFormat="1" fontId="1" applyFont="1" fillId="3" applyFill="1" borderId="3" applyBorder="1" xfId="0" applyProtection="1" applyAlignment="1">
      <alignment vertical="center"/>
    </xf>
    <xf numFmtId="4" applyNumberFormat="1" fontId="2" applyFont="1" fillId="3" applyFill="1" borderId="1" applyBorder="1" xfId="0" applyProtection="1" applyAlignment="1">
      <alignment horizontal="right" vertical="center"/>
    </xf>
    <xf numFmtId="4" applyNumberFormat="1" fontId="2" applyFont="1" fillId="3" applyFill="1" borderId="4" applyBorder="1" xfId="0" applyProtection="1" applyAlignment="1">
      <alignment horizontal="left" vertical="center"/>
    </xf>
    <xf numFmtId="0" applyNumberFormat="1" fontId="2" applyFont="1" fillId="3" applyFill="1" borderId="2" applyBorder="1" xfId="0" applyProtection="1" applyAlignment="1">
      <alignment horizontal="center"/>
    </xf>
    <xf numFmtId="0" applyNumberFormat="1" fontId="1" applyFont="1" fillId="3" applyFill="1" borderId="2" applyBorder="1" xfId="0" applyProtection="1"/>
    <xf numFmtId="0" applyNumberFormat="1" fontId="1" applyFont="1" fillId="2" applyFill="1" borderId="2" applyBorder="1" xfId="0" applyProtection="1"/>
    <xf numFmtId="0" applyNumberFormat="1" fontId="2" applyFont="1" fillId="3" applyFill="1" borderId="2" applyBorder="1" xfId="0" applyProtection="1" applyAlignment="1">
      <alignment horizontal="center" wrapText="1"/>
    </xf>
    <xf numFmtId="0" applyNumberFormat="1" fontId="1" applyFont="1" fillId="2" applyFill="1" borderId="2" applyBorder="1" xfId="0" applyProtection="1">
      <alignment wrapText="1"/>
    </xf>
    <xf numFmtId="4" applyNumberFormat="1" fontId="1" applyFont="1" fillId="2" applyFill="1" borderId="2" applyBorder="1" xfId="0" applyProtection="1"/>
    <xf numFmtId="0" applyNumberFormat="1" fontId="2" applyFont="1" fillId="3" applyFill="1" borderId="2" applyBorder="1" xfId="0" applyProtection="1"/>
    <xf numFmtId="4" applyNumberFormat="1" fontId="2" applyFont="1" fillId="3" applyFill="1" borderId="2" applyBorder="1" xfId="0" applyProtection="1"/>
  </cellXfs>
  <cellStyles count="1">
    <cellStyle name="Normal" xfId="0" builtinId="0"/>
  </cellStyles>
  <dxfs count="1">
    <dxf>
      <fill>
        <patternFill patternType="solid">
          <bgColor rgb="ffffffff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5" Type="http://schemas.openxmlformats.org/officeDocument/2006/relationships/worksheet" Target="worksheets/sheet4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3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<Relationships xmlns="http://schemas.openxmlformats.org/package/2006/relationships"><Relationship Id="rId1" Type="http://schemas.openxmlformats.org/officeDocument/2006/relationships/image" Target="../media/tmpE1D1.tmp"/></Relationships>
</file>

<file path=xl/drawings/_rels/vmlDrawing2.vml.rels><?xml version="1.0" encoding="UTF-8" standalone="yes"?><Relationships xmlns="http://schemas.openxmlformats.org/package/2006/relationships"><Relationship Id="rId1" Type="http://schemas.openxmlformats.org/officeDocument/2006/relationships/image" Target="../media/tmpE1D1.tmp"/></Relationships>
</file>

<file path=xl/drawings/_rels/vmlDrawing3.vml.rels><?xml version="1.0" encoding="UTF-8" standalone="yes"?><Relationships xmlns="http://schemas.openxmlformats.org/package/2006/relationships"><Relationship Id="rId1" Type="http://schemas.openxmlformats.org/officeDocument/2006/relationships/image" Target="../media/tmpE1D1.tmp"/></Relationships>
</file>

<file path=xl/drawings/_rels/vmlDrawing4.vml.rels><?xml version="1.0" encoding="UTF-8" standalone="yes"?><Relationships xmlns="http://schemas.openxmlformats.org/package/2006/relationships"><Relationship Id="rId1" Type="http://schemas.openxmlformats.org/officeDocument/2006/relationships/image" Target="../media/tmpE1D1.tmp"/></Relationships>
</file>

<file path=xl/drawings/_rels/vmlDrawing5.vml.rels><?xml version="1.0" encoding="UTF-8" standalone="yes"?><Relationships xmlns="http://schemas.openxmlformats.org/package/2006/relationships"><Relationship Id="rId1" Type="http://schemas.openxmlformats.org/officeDocument/2006/relationships/image" Target="../media/tmpE1D1.tmp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Pr>
    <pageSetUpPr fitToPage="0"/>
  </sheetPr>
  <dimension ref="A1:H60"/>
  <sheetViews>
    <sheetView workbookViewId="0"/>
  </sheetViews>
  <sheetFormatPr defaultRowHeight="15"/>
  <cols>
    <col min="1" max="1" width="10" customWidth="1" style="2"/>
    <col min="2" max="2" width="71" customWidth="1" style="2"/>
    <col min="3" max="3" width="10" customWidth="1" style="2"/>
    <col min="4" max="4" width="10" customWidth="1" style="2"/>
    <col min="5" max="5" width="15" customWidth="1" style="2"/>
    <col min="6" max="6" width="15" customWidth="1" style="2"/>
    <col min="7" max="7" width="15" customWidth="1" style="2"/>
    <col min="8" max="8" width="9.140625" customWidth="1" style="2"/>
    <col min="9" max="16384" width="9.140625" customWidth="1" style="2"/>
  </cols>
  <sheetData>
    <row r="1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</row>
    <row r="2">
      <c r="A2" s="8"/>
      <c r="B2" s="9" t="s">
        <v>7</v>
      </c>
      <c r="C2" s="10"/>
      <c r="D2" s="8"/>
      <c r="E2" s="11"/>
      <c r="F2" s="11"/>
      <c r="G2" s="11"/>
      <c r="H2" s="6"/>
    </row>
    <row r="3">
      <c r="A3" s="8"/>
      <c r="B3" s="9" t="s">
        <v>8</v>
      </c>
      <c r="C3" s="10"/>
      <c r="D3" s="8"/>
      <c r="E3" s="11"/>
      <c r="F3" s="11"/>
      <c r="G3" s="11"/>
      <c r="H3" s="6"/>
    </row>
    <row r="4">
      <c r="A4" s="12">
        <v>1</v>
      </c>
      <c r="B4" s="13" t="s">
        <v>9</v>
      </c>
      <c r="C4" s="14" t="s">
        <v>10</v>
      </c>
      <c r="D4" s="12">
        <v>1</v>
      </c>
      <c r="E4" s="15">
        <v>0</v>
      </c>
      <c r="F4" s="16">
        <f>IF(ISNUMBER(E4),IF(E4&gt;0,ROUND(E4,2),0),0)</f>
      </c>
      <c r="G4" s="16">
        <f>ROUND(D4*F4,2)</f>
      </c>
      <c r="H4" s="6"/>
    </row>
    <row r="5">
      <c r="A5" s="12"/>
      <c r="B5" s="13" t="s">
        <v>11</v>
      </c>
      <c r="C5" s="14"/>
      <c r="D5" s="12"/>
      <c r="E5" s="16"/>
      <c r="F5" s="16"/>
      <c r="G5" s="16"/>
      <c r="H5" s="6"/>
    </row>
    <row r="6">
      <c r="A6" s="12"/>
      <c r="B6" s="13" t="s">
        <v>12</v>
      </c>
      <c r="C6" s="14"/>
      <c r="D6" s="12"/>
      <c r="E6" s="16"/>
      <c r="F6" s="16"/>
      <c r="G6" s="16"/>
      <c r="H6" s="6"/>
    </row>
    <row r="7">
      <c r="A7" s="12"/>
      <c r="B7" s="13" t="s">
        <v>13</v>
      </c>
      <c r="C7" s="14"/>
      <c r="D7" s="12"/>
      <c r="E7" s="16"/>
      <c r="F7" s="16"/>
      <c r="G7" s="16"/>
      <c r="H7" s="6"/>
    </row>
    <row r="8">
      <c r="A8" s="12"/>
      <c r="B8" s="13" t="s">
        <v>14</v>
      </c>
      <c r="C8" s="14"/>
      <c r="D8" s="12"/>
      <c r="E8" s="16"/>
      <c r="F8" s="16"/>
      <c r="G8" s="16"/>
      <c r="H8" s="6"/>
    </row>
    <row r="9">
      <c r="A9" s="12"/>
      <c r="B9" s="13" t="s">
        <v>15</v>
      </c>
      <c r="C9" s="14"/>
      <c r="D9" s="12"/>
      <c r="E9" s="16"/>
      <c r="F9" s="16"/>
      <c r="G9" s="16"/>
      <c r="H9" s="6"/>
    </row>
    <row r="10">
      <c r="A10" s="8"/>
      <c r="B10" s="9" t="s">
        <v>16</v>
      </c>
      <c r="C10" s="10"/>
      <c r="D10" s="8"/>
      <c r="E10" s="11"/>
      <c r="F10" s="11"/>
      <c r="G10" s="11"/>
      <c r="H10" s="6"/>
    </row>
    <row r="11">
      <c r="A11" s="12">
        <v>2</v>
      </c>
      <c r="B11" s="13" t="s">
        <v>17</v>
      </c>
      <c r="C11" s="14" t="s">
        <v>10</v>
      </c>
      <c r="D11" s="12">
        <v>1</v>
      </c>
      <c r="E11" s="15">
        <v>0</v>
      </c>
      <c r="F11" s="16">
        <f>IF(ISNUMBER(E11),IF(E11&gt;0,ROUND(E11,2),0),0)</f>
      </c>
      <c r="G11" s="16">
        <f>ROUND(D11*F11,2)</f>
      </c>
      <c r="H11" s="6"/>
    </row>
    <row r="12">
      <c r="A12" s="12"/>
      <c r="B12" s="13" t="s">
        <v>18</v>
      </c>
      <c r="C12" s="14"/>
      <c r="D12" s="12"/>
      <c r="E12" s="16"/>
      <c r="F12" s="16"/>
      <c r="G12" s="16"/>
      <c r="H12" s="6"/>
    </row>
    <row r="13">
      <c r="A13" s="12"/>
      <c r="B13" s="13" t="s">
        <v>15</v>
      </c>
      <c r="C13" s="14"/>
      <c r="D13" s="12"/>
      <c r="E13" s="16"/>
      <c r="F13" s="16"/>
      <c r="G13" s="16"/>
      <c r="H13" s="6"/>
    </row>
    <row r="14">
      <c r="A14" s="8"/>
      <c r="B14" s="9" t="s">
        <v>19</v>
      </c>
      <c r="C14" s="10"/>
      <c r="D14" s="8"/>
      <c r="E14" s="11"/>
      <c r="F14" s="11"/>
      <c r="G14" s="11"/>
      <c r="H14" s="6"/>
    </row>
    <row r="15">
      <c r="A15" s="12">
        <v>3</v>
      </c>
      <c r="B15" s="13" t="s">
        <v>20</v>
      </c>
      <c r="C15" s="14" t="s">
        <v>10</v>
      </c>
      <c r="D15" s="12">
        <v>1</v>
      </c>
      <c r="E15" s="15">
        <v>0</v>
      </c>
      <c r="F15" s="16">
        <f>IF(ISNUMBER(E15),IF(E15&gt;0,ROUND(E15,2),0),0)</f>
      </c>
      <c r="G15" s="16">
        <f>ROUND(D15*F15,2)</f>
      </c>
      <c r="H15" s="6"/>
    </row>
    <row r="16">
      <c r="A16" s="12"/>
      <c r="B16" s="13" t="s">
        <v>11</v>
      </c>
      <c r="C16" s="14"/>
      <c r="D16" s="12"/>
      <c r="E16" s="16"/>
      <c r="F16" s="16"/>
      <c r="G16" s="16"/>
      <c r="H16" s="6"/>
    </row>
    <row r="17">
      <c r="A17" s="12"/>
      <c r="B17" s="13" t="s">
        <v>12</v>
      </c>
      <c r="C17" s="14"/>
      <c r="D17" s="12"/>
      <c r="E17" s="16"/>
      <c r="F17" s="16"/>
      <c r="G17" s="16"/>
      <c r="H17" s="6"/>
    </row>
    <row r="18">
      <c r="A18" s="12"/>
      <c r="B18" s="13" t="s">
        <v>13</v>
      </c>
      <c r="C18" s="14"/>
      <c r="D18" s="12"/>
      <c r="E18" s="16"/>
      <c r="F18" s="16"/>
      <c r="G18" s="16"/>
      <c r="H18" s="6"/>
    </row>
    <row r="19">
      <c r="A19" s="12"/>
      <c r="B19" s="13" t="s">
        <v>21</v>
      </c>
      <c r="C19" s="14"/>
      <c r="D19" s="12"/>
      <c r="E19" s="16"/>
      <c r="F19" s="16"/>
      <c r="G19" s="16"/>
      <c r="H19" s="6"/>
    </row>
    <row r="20">
      <c r="A20" s="12"/>
      <c r="B20" s="13" t="s">
        <v>22</v>
      </c>
      <c r="C20" s="14"/>
      <c r="D20" s="12"/>
      <c r="E20" s="16"/>
      <c r="F20" s="16"/>
      <c r="G20" s="16"/>
      <c r="H20" s="6"/>
    </row>
    <row r="21">
      <c r="A21" s="12"/>
      <c r="B21" s="13" t="s">
        <v>15</v>
      </c>
      <c r="C21" s="14"/>
      <c r="D21" s="12"/>
      <c r="E21" s="16"/>
      <c r="F21" s="16"/>
      <c r="G21" s="16"/>
      <c r="H21" s="6"/>
    </row>
    <row r="22">
      <c r="A22" s="8"/>
      <c r="B22" s="9" t="s">
        <v>23</v>
      </c>
      <c r="C22" s="10"/>
      <c r="D22" s="8"/>
      <c r="E22" s="11"/>
      <c r="F22" s="11"/>
      <c r="G22" s="11"/>
      <c r="H22" s="6"/>
    </row>
    <row r="23">
      <c r="A23" s="12">
        <v>4</v>
      </c>
      <c r="B23" s="13" t="s">
        <v>24</v>
      </c>
      <c r="C23" s="14" t="s">
        <v>10</v>
      </c>
      <c r="D23" s="12">
        <v>1</v>
      </c>
      <c r="E23" s="15">
        <v>0</v>
      </c>
      <c r="F23" s="16">
        <f>IF(ISNUMBER(E23),IF(E23&gt;0,ROUND(E23,2),0),0)</f>
      </c>
      <c r="G23" s="16">
        <f>ROUND(D23*F23,2)</f>
      </c>
      <c r="H23" s="6"/>
    </row>
    <row r="24">
      <c r="A24" s="12"/>
      <c r="B24" s="13" t="s">
        <v>11</v>
      </c>
      <c r="C24" s="14"/>
      <c r="D24" s="12"/>
      <c r="E24" s="16"/>
      <c r="F24" s="16"/>
      <c r="G24" s="16"/>
      <c r="H24" s="6"/>
    </row>
    <row r="25">
      <c r="A25" s="12"/>
      <c r="B25" s="13" t="s">
        <v>12</v>
      </c>
      <c r="C25" s="14"/>
      <c r="D25" s="12"/>
      <c r="E25" s="16"/>
      <c r="F25" s="16"/>
      <c r="G25" s="16"/>
      <c r="H25" s="6"/>
    </row>
    <row r="26">
      <c r="A26" s="12"/>
      <c r="B26" s="13" t="s">
        <v>13</v>
      </c>
      <c r="C26" s="14"/>
      <c r="D26" s="12"/>
      <c r="E26" s="16"/>
      <c r="F26" s="16"/>
      <c r="G26" s="16"/>
      <c r="H26" s="6"/>
    </row>
    <row r="27">
      <c r="A27" s="12"/>
      <c r="B27" s="13" t="s">
        <v>21</v>
      </c>
      <c r="C27" s="14"/>
      <c r="D27" s="12"/>
      <c r="E27" s="16"/>
      <c r="F27" s="16"/>
      <c r="G27" s="16"/>
      <c r="H27" s="6"/>
    </row>
    <row r="28">
      <c r="A28" s="12"/>
      <c r="B28" s="13" t="s">
        <v>22</v>
      </c>
      <c r="C28" s="14"/>
      <c r="D28" s="12"/>
      <c r="E28" s="16"/>
      <c r="F28" s="16"/>
      <c r="G28" s="16"/>
      <c r="H28" s="6"/>
    </row>
    <row r="29">
      <c r="A29" s="12"/>
      <c r="B29" s="13" t="s">
        <v>15</v>
      </c>
      <c r="C29" s="14"/>
      <c r="D29" s="12"/>
      <c r="E29" s="16"/>
      <c r="F29" s="16"/>
      <c r="G29" s="16"/>
      <c r="H29" s="6"/>
    </row>
    <row r="30">
      <c r="A30" s="8"/>
      <c r="B30" s="9" t="s">
        <v>25</v>
      </c>
      <c r="C30" s="10"/>
      <c r="D30" s="8"/>
      <c r="E30" s="11"/>
      <c r="F30" s="11"/>
      <c r="G30" s="11"/>
      <c r="H30" s="6"/>
    </row>
    <row r="31">
      <c r="A31" s="12">
        <v>5</v>
      </c>
      <c r="B31" s="13" t="s">
        <v>24</v>
      </c>
      <c r="C31" s="14" t="s">
        <v>10</v>
      </c>
      <c r="D31" s="12">
        <v>1</v>
      </c>
      <c r="E31" s="15">
        <v>0</v>
      </c>
      <c r="F31" s="16">
        <f>IF(ISNUMBER(E31),IF(E31&gt;0,ROUND(E31,2),0),0)</f>
      </c>
      <c r="G31" s="16">
        <f>ROUND(D31*F31,2)</f>
      </c>
      <c r="H31" s="6"/>
    </row>
    <row r="32">
      <c r="A32" s="12"/>
      <c r="B32" s="13" t="s">
        <v>11</v>
      </c>
      <c r="C32" s="14"/>
      <c r="D32" s="12"/>
      <c r="E32" s="16"/>
      <c r="F32" s="16"/>
      <c r="G32" s="16"/>
      <c r="H32" s="6"/>
    </row>
    <row r="33">
      <c r="A33" s="12"/>
      <c r="B33" s="13" t="s">
        <v>12</v>
      </c>
      <c r="C33" s="14"/>
      <c r="D33" s="12"/>
      <c r="E33" s="16"/>
      <c r="F33" s="16"/>
      <c r="G33" s="16"/>
      <c r="H33" s="6"/>
    </row>
    <row r="34">
      <c r="A34" s="12"/>
      <c r="B34" s="13" t="s">
        <v>13</v>
      </c>
      <c r="C34" s="14"/>
      <c r="D34" s="12"/>
      <c r="E34" s="16"/>
      <c r="F34" s="16"/>
      <c r="G34" s="16"/>
      <c r="H34" s="6"/>
    </row>
    <row r="35">
      <c r="A35" s="12"/>
      <c r="B35" s="13" t="s">
        <v>21</v>
      </c>
      <c r="C35" s="14"/>
      <c r="D35" s="12"/>
      <c r="E35" s="16"/>
      <c r="F35" s="16"/>
      <c r="G35" s="16"/>
      <c r="H35" s="6"/>
    </row>
    <row r="36">
      <c r="A36" s="12"/>
      <c r="B36" s="13" t="s">
        <v>22</v>
      </c>
      <c r="C36" s="14"/>
      <c r="D36" s="12"/>
      <c r="E36" s="16"/>
      <c r="F36" s="16"/>
      <c r="G36" s="16"/>
      <c r="H36" s="6"/>
    </row>
    <row r="37">
      <c r="A37" s="12"/>
      <c r="B37" s="13" t="s">
        <v>15</v>
      </c>
      <c r="C37" s="14"/>
      <c r="D37" s="12"/>
      <c r="E37" s="16"/>
      <c r="F37" s="16"/>
      <c r="G37" s="16"/>
      <c r="H37" s="6"/>
    </row>
    <row r="38">
      <c r="A38" s="8"/>
      <c r="B38" s="9" t="s">
        <v>26</v>
      </c>
      <c r="C38" s="10"/>
      <c r="D38" s="8"/>
      <c r="E38" s="11"/>
      <c r="F38" s="11"/>
      <c r="G38" s="11"/>
      <c r="H38" s="6"/>
    </row>
    <row r="39">
      <c r="A39" s="12">
        <v>6</v>
      </c>
      <c r="B39" s="13" t="s">
        <v>24</v>
      </c>
      <c r="C39" s="14" t="s">
        <v>10</v>
      </c>
      <c r="D39" s="12">
        <v>1</v>
      </c>
      <c r="E39" s="15">
        <v>0</v>
      </c>
      <c r="F39" s="16">
        <f>IF(ISNUMBER(E39),IF(E39&gt;0,ROUND(E39,2),0),0)</f>
      </c>
      <c r="G39" s="16">
        <f>ROUND(D39*F39,2)</f>
      </c>
      <c r="H39" s="6"/>
    </row>
    <row r="40">
      <c r="A40" s="12"/>
      <c r="B40" s="13" t="s">
        <v>11</v>
      </c>
      <c r="C40" s="14"/>
      <c r="D40" s="12"/>
      <c r="E40" s="16"/>
      <c r="F40" s="16"/>
      <c r="G40" s="16"/>
      <c r="H40" s="6"/>
    </row>
    <row r="41">
      <c r="A41" s="12"/>
      <c r="B41" s="13" t="s">
        <v>12</v>
      </c>
      <c r="C41" s="14"/>
      <c r="D41" s="12"/>
      <c r="E41" s="16"/>
      <c r="F41" s="16"/>
      <c r="G41" s="16"/>
      <c r="H41" s="6"/>
    </row>
    <row r="42">
      <c r="A42" s="12"/>
      <c r="B42" s="13" t="s">
        <v>13</v>
      </c>
      <c r="C42" s="14"/>
      <c r="D42" s="12"/>
      <c r="E42" s="16"/>
      <c r="F42" s="16"/>
      <c r="G42" s="16"/>
      <c r="H42" s="6"/>
    </row>
    <row r="43">
      <c r="A43" s="12"/>
      <c r="B43" s="13" t="s">
        <v>21</v>
      </c>
      <c r="C43" s="14"/>
      <c r="D43" s="12"/>
      <c r="E43" s="16"/>
      <c r="F43" s="16"/>
      <c r="G43" s="16"/>
      <c r="H43" s="6"/>
    </row>
    <row r="44">
      <c r="A44" s="12"/>
      <c r="B44" s="13" t="s">
        <v>22</v>
      </c>
      <c r="C44" s="14"/>
      <c r="D44" s="12"/>
      <c r="E44" s="16"/>
      <c r="F44" s="16"/>
      <c r="G44" s="16"/>
      <c r="H44" s="6"/>
    </row>
    <row r="45">
      <c r="A45" s="12"/>
      <c r="B45" s="13" t="s">
        <v>15</v>
      </c>
      <c r="C45" s="14"/>
      <c r="D45" s="12"/>
      <c r="E45" s="16"/>
      <c r="F45" s="16"/>
      <c r="G45" s="16"/>
      <c r="H45" s="6"/>
    </row>
    <row r="46">
      <c r="A46" s="8"/>
      <c r="B46" s="9" t="s">
        <v>27</v>
      </c>
      <c r="C46" s="10"/>
      <c r="D46" s="8"/>
      <c r="E46" s="11"/>
      <c r="F46" s="11"/>
      <c r="G46" s="11"/>
      <c r="H46" s="6"/>
    </row>
    <row r="47">
      <c r="A47" s="12">
        <v>7</v>
      </c>
      <c r="B47" s="13" t="s">
        <v>28</v>
      </c>
      <c r="C47" s="14" t="s">
        <v>10</v>
      </c>
      <c r="D47" s="12">
        <v>1</v>
      </c>
      <c r="E47" s="15">
        <v>0</v>
      </c>
      <c r="F47" s="16">
        <f>IF(ISNUMBER(E47),IF(E47&gt;0,ROUND(E47,2),0),0)</f>
      </c>
      <c r="G47" s="16">
        <f>ROUND(D47*F47,2)</f>
      </c>
      <c r="H47" s="6"/>
    </row>
    <row r="48">
      <c r="A48" s="12"/>
      <c r="B48" s="13" t="s">
        <v>11</v>
      </c>
      <c r="C48" s="14"/>
      <c r="D48" s="12"/>
      <c r="E48" s="16"/>
      <c r="F48" s="16"/>
      <c r="G48" s="16"/>
      <c r="H48" s="6"/>
    </row>
    <row r="49">
      <c r="A49" s="12"/>
      <c r="B49" s="13" t="s">
        <v>12</v>
      </c>
      <c r="C49" s="14"/>
      <c r="D49" s="12"/>
      <c r="E49" s="16"/>
      <c r="F49" s="16"/>
      <c r="G49" s="16"/>
      <c r="H49" s="6"/>
    </row>
    <row r="50">
      <c r="A50" s="12"/>
      <c r="B50" s="13" t="s">
        <v>13</v>
      </c>
      <c r="C50" s="14"/>
      <c r="D50" s="12"/>
      <c r="E50" s="16"/>
      <c r="F50" s="16"/>
      <c r="G50" s="16"/>
      <c r="H50" s="6"/>
    </row>
    <row r="51">
      <c r="A51" s="12"/>
      <c r="B51" s="13" t="s">
        <v>21</v>
      </c>
      <c r="C51" s="14"/>
      <c r="D51" s="12"/>
      <c r="E51" s="16"/>
      <c r="F51" s="16"/>
      <c r="G51" s="16"/>
      <c r="H51" s="6"/>
    </row>
    <row r="52">
      <c r="A52" s="12"/>
      <c r="B52" s="13" t="s">
        <v>15</v>
      </c>
      <c r="C52" s="14"/>
      <c r="D52" s="12"/>
      <c r="E52" s="16"/>
      <c r="F52" s="16"/>
      <c r="G52" s="16"/>
      <c r="H52" s="6"/>
    </row>
    <row r="53">
      <c r="A53" s="8"/>
      <c r="B53" s="9" t="s">
        <v>29</v>
      </c>
      <c r="C53" s="10"/>
      <c r="D53" s="8"/>
      <c r="E53" s="11"/>
      <c r="F53" s="11"/>
      <c r="G53" s="11"/>
      <c r="H53" s="6"/>
    </row>
    <row r="54">
      <c r="A54" s="12">
        <v>8</v>
      </c>
      <c r="B54" s="13" t="s">
        <v>30</v>
      </c>
      <c r="C54" s="14" t="s">
        <v>10</v>
      </c>
      <c r="D54" s="12">
        <v>1</v>
      </c>
      <c r="E54" s="15">
        <v>0</v>
      </c>
      <c r="F54" s="16">
        <f>IF(ISNUMBER(E54),IF(E54&gt;0,ROUND(E54,2),0),0)</f>
      </c>
      <c r="G54" s="16">
        <f>ROUND(D54*F54,2)</f>
      </c>
      <c r="H54" s="6"/>
    </row>
    <row r="55">
      <c r="A55" s="12">
        <v>9</v>
      </c>
      <c r="B55" s="13" t="s">
        <v>31</v>
      </c>
      <c r="C55" s="14" t="s">
        <v>32</v>
      </c>
      <c r="D55" s="12">
        <v>1</v>
      </c>
      <c r="E55" s="15">
        <v>0</v>
      </c>
      <c r="F55" s="16">
        <f>IF(ISNUMBER(E55),IF(E55&gt;0,ROUND(E55,2),0),0)</f>
      </c>
      <c r="G55" s="16">
        <f>ROUND(D55*F55,2)</f>
      </c>
      <c r="H55" s="6"/>
    </row>
    <row r="56">
      <c r="A56" s="8"/>
      <c r="B56" s="9" t="s">
        <v>33</v>
      </c>
      <c r="C56" s="10"/>
      <c r="D56" s="8"/>
      <c r="E56" s="11"/>
      <c r="F56" s="11"/>
      <c r="G56" s="11"/>
      <c r="H56" s="6"/>
    </row>
    <row r="57">
      <c r="A57" s="12">
        <v>10</v>
      </c>
      <c r="B57" s="13" t="s">
        <v>34</v>
      </c>
      <c r="C57" s="14" t="s">
        <v>10</v>
      </c>
      <c r="D57" s="12">
        <v>1</v>
      </c>
      <c r="E57" s="15">
        <v>0</v>
      </c>
      <c r="F57" s="16">
        <f>IF(ISNUMBER(E57),IF(E57&gt;0,ROUND(E57,2),0),0)</f>
      </c>
      <c r="G57" s="16">
        <f>ROUND(D57*F57,2)</f>
      </c>
      <c r="H57" s="6"/>
    </row>
    <row r="58">
      <c r="A58" s="12">
        <v>11</v>
      </c>
      <c r="B58" s="13" t="s">
        <v>35</v>
      </c>
      <c r="C58" s="14" t="s">
        <v>10</v>
      </c>
      <c r="D58" s="12">
        <v>1</v>
      </c>
      <c r="E58" s="15">
        <v>0</v>
      </c>
      <c r="F58" s="16">
        <f>IF(ISNUMBER(E58),IF(E58&gt;0,ROUND(E58,2),0),0)</f>
      </c>
      <c r="G58" s="16">
        <f>ROUND(D58*F58,2)</f>
      </c>
      <c r="H58" s="6"/>
    </row>
    <row r="59">
      <c r="A59" s="12">
        <v>12</v>
      </c>
      <c r="B59" s="13" t="s">
        <v>36</v>
      </c>
      <c r="C59" s="14" t="s">
        <v>10</v>
      </c>
      <c r="D59" s="12">
        <v>1</v>
      </c>
      <c r="E59" s="15">
        <v>0</v>
      </c>
      <c r="F59" s="16">
        <f>IF(ISNUMBER(E59),IF(E59&gt;0,ROUND(E59,2),0),0)</f>
      </c>
      <c r="G59" s="16">
        <f>ROUND(D59*F59,2)</f>
      </c>
      <c r="H59" s="6"/>
    </row>
    <row r="60">
      <c r="A60" s="17"/>
      <c r="B60" s="18"/>
      <c r="C60" s="19"/>
      <c r="D60" s="17"/>
      <c r="E60" s="22" t="s">
        <v>37</v>
      </c>
      <c r="F60" s="20"/>
      <c r="G60" s="21">
        <f>SUM(G$2:G59)</f>
      </c>
      <c r="H60" s="7"/>
    </row>
  </sheetData>
  <sheetProtection objects="1" scenarios="1" sort="0" sheet="1" password="de6e"/>
  <conditionalFormatting sqref="E:E">
    <cfRule priority="1" type="expression" dxfId="0">
      <formula>=CELL("protect",E1)=0</formula>
    </cfRule>
  </conditionalFormatting>
  <dataValidations count="12">
    <dataValidation type="custom" xr:uid="{0F4D4A8B-5A38-4648-BCDF-7AED43C91D4B}" sqref="E4" error="Cena mora biti nenegativno število z največ dvema decimalkama!" errorStyle="stop" errorTitle="Nepravilen vnos cene" showErrorMessage="1">
      <formula1>=AND(ISNUMBER(E4),E4&gt;=0,ROUND(E4*100,6)-INT(E4*100)=0,NOT(ISBLANK(E4)))</formula1>
    </dataValidation>
    <dataValidation type="custom" xr:uid="{44F63360-400B-4311-BEB7-49569F44ABA2}" sqref="E11" error="Cena mora biti nenegativno število z največ dvema decimalkama!" errorStyle="stop" errorTitle="Nepravilen vnos cene" showErrorMessage="1">
      <formula1>=AND(ISNUMBER(E11),E11&gt;=0,ROUND(E11*100,6)-INT(E11*100)=0,NOT(ISBLANK(E11)))</formula1>
    </dataValidation>
    <dataValidation type="custom" xr:uid="{ECBF7E71-6255-4307-8D68-690257D4CAD0}" sqref="E15" error="Cena mora biti nenegativno število z največ dvema decimalkama!" errorStyle="stop" errorTitle="Nepravilen vnos cene" showErrorMessage="1">
      <formula1>=AND(ISNUMBER(E15),E15&gt;=0,ROUND(E15*100,6)-INT(E15*100)=0,NOT(ISBLANK(E15)))</formula1>
    </dataValidation>
    <dataValidation type="custom" xr:uid="{20F290D4-0B91-4C39-9FF9-6CB54AC2B886}" sqref="E23" error="Cena mora biti nenegativno število z največ dvema decimalkama!" errorStyle="stop" errorTitle="Nepravilen vnos cene" showErrorMessage="1">
      <formula1>=AND(ISNUMBER(E23),E23&gt;=0,ROUND(E23*100,6)-INT(E23*100)=0,NOT(ISBLANK(E23)))</formula1>
    </dataValidation>
    <dataValidation type="custom" xr:uid="{2F9E235F-754D-4018-8694-031DBE89F845}" sqref="E31" error="Cena mora biti nenegativno število z največ dvema decimalkama!" errorStyle="stop" errorTitle="Nepravilen vnos cene" showErrorMessage="1">
      <formula1>=AND(ISNUMBER(E31),E31&gt;=0,ROUND(E31*100,6)-INT(E31*100)=0,NOT(ISBLANK(E31)))</formula1>
    </dataValidation>
    <dataValidation type="custom" xr:uid="{BF5823D8-0B25-45F6-9B9D-BD4F70865067}" sqref="E39" error="Cena mora biti nenegativno število z največ dvema decimalkama!" errorStyle="stop" errorTitle="Nepravilen vnos cene" showErrorMessage="1">
      <formula1>=AND(ISNUMBER(E39),E39&gt;=0,ROUND(E39*100,6)-INT(E39*100)=0,NOT(ISBLANK(E39)))</formula1>
    </dataValidation>
    <dataValidation type="custom" xr:uid="{588293CF-84A6-4038-A257-D53F3BB473A2}" sqref="E47" error="Cena mora biti nenegativno število z največ dvema decimalkama!" errorStyle="stop" errorTitle="Nepravilen vnos cene" showErrorMessage="1">
      <formula1>=AND(ISNUMBER(E47),E47&gt;=0,ROUND(E47*100,6)-INT(E47*100)=0,NOT(ISBLANK(E47)))</formula1>
    </dataValidation>
    <dataValidation type="custom" xr:uid="{6A197A0B-D151-4912-BE64-C223C1F0A961}" sqref="E54" error="Cena mora biti nenegativno število z največ dvema decimalkama!" errorStyle="stop" errorTitle="Nepravilen vnos cene" showErrorMessage="1">
      <formula1>=AND(ISNUMBER(E54),E54&gt;=0,ROUND(E54*100,6)-INT(E54*100)=0,NOT(ISBLANK(E54)))</formula1>
    </dataValidation>
    <dataValidation type="custom" xr:uid="{12F8C715-DBA9-4E62-ACC5-38BFCF258713}" sqref="E55" error="Cena mora biti nenegativno število z največ dvema decimalkama!" errorStyle="stop" errorTitle="Nepravilen vnos cene" showErrorMessage="1">
      <formula1>=AND(ISNUMBER(E55),E55&gt;=0,ROUND(E55*100,6)-INT(E55*100)=0,NOT(ISBLANK(E55)))</formula1>
    </dataValidation>
    <dataValidation type="custom" xr:uid="{3988EB5F-40DC-47CB-80A2-3CAEEFE0646A}" sqref="E57" error="Cena mora biti nenegativno število z največ dvema decimalkama!" errorStyle="stop" errorTitle="Nepravilen vnos cene" showErrorMessage="1">
      <formula1>=AND(ISNUMBER(E57),E57&gt;=0,ROUND(E57*100,6)-INT(E57*100)=0,NOT(ISBLANK(E57)))</formula1>
    </dataValidation>
    <dataValidation type="custom" xr:uid="{3FCD6DF7-141A-415F-8020-742F0D636050}" sqref="E58" error="Cena mora biti nenegativno število z največ dvema decimalkama!" errorStyle="stop" errorTitle="Nepravilen vnos cene" showErrorMessage="1">
      <formula1>=AND(ISNUMBER(E58),E58&gt;=0,ROUND(E58*100,6)-INT(E58*100)=0,NOT(ISBLANK(E58)))</formula1>
    </dataValidation>
    <dataValidation type="custom" xr:uid="{5E6F6975-4FFC-4FDD-80B6-AB6687183583}" sqref="E59" error="Cena mora biti nenegativno število z največ dvema decimalkama!" errorStyle="stop" errorTitle="Nepravilen vnos cene" showErrorMessage="1">
      <formula1>=AND(ISNUMBER(E59),E59&gt;=0,ROUND(E59*100,6)-INT(E59*100)=0,NOT(ISBLANK(E59)))</formula1>
    </dataValidation>
  </dataValidations>
  <pageMargins left="0.7087" right="0.7087" top="1.1023622047244094488188976378" bottom="0.7874015748031496062992125984" header="0.3149606299212598425196850394" footer="0.3149606299212598425196850394"/>
  <pageSetup paperSize="9" fitToWidth="1" fitToHeight="1000" orientation="landscape" scale="85"/>
  <headerFooter differentFirst="0" differentOddEven="0">
    <oddHeader>&amp;LŠt. načrta: R4DI01-6E/08&amp;C&amp;G&amp;R&amp;P/&amp;N</oddHeader>
    <oddFooter>&amp;LDatoteka: &amp;F
Objekt: RTP 400/110/20 kV Divača&amp;RId. oznaka: R4DI01-6E1120
Datum: april 2025</oddFooter>
  </headerFooter>
  <legacyDrawingHF r:id="rId1"/>
</worksheet>
</file>

<file path=xl/worksheets/sheet2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Pr>
    <pageSetUpPr fitToPage="0"/>
  </sheetPr>
  <dimension ref="A1:H10"/>
  <sheetViews>
    <sheetView workbookViewId="0"/>
  </sheetViews>
  <sheetFormatPr defaultRowHeight="15"/>
  <cols>
    <col min="1" max="1" width="10" customWidth="1" style="2"/>
    <col min="2" max="2" width="71" customWidth="1" style="2"/>
    <col min="3" max="3" width="10" customWidth="1" style="2"/>
    <col min="4" max="4" width="10" customWidth="1" style="2"/>
    <col min="5" max="5" width="15" customWidth="1" style="2"/>
    <col min="6" max="6" width="15" customWidth="1" style="2"/>
    <col min="7" max="7" width="15" customWidth="1" style="2"/>
    <col min="8" max="8" width="9.140625" customWidth="1" style="2"/>
    <col min="9" max="16384" width="9.140625" customWidth="1" style="2"/>
  </cols>
  <sheetData>
    <row r="1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</row>
    <row r="2">
      <c r="A2" s="8"/>
      <c r="B2" s="9" t="s">
        <v>38</v>
      </c>
      <c r="C2" s="10"/>
      <c r="D2" s="8"/>
      <c r="E2" s="11"/>
      <c r="F2" s="11"/>
      <c r="G2" s="11"/>
      <c r="H2" s="6"/>
    </row>
    <row r="3">
      <c r="A3" s="8"/>
      <c r="B3" s="9" t="s">
        <v>39</v>
      </c>
      <c r="C3" s="10"/>
      <c r="D3" s="8"/>
      <c r="E3" s="11"/>
      <c r="F3" s="11"/>
      <c r="G3" s="11"/>
      <c r="H3" s="6"/>
    </row>
    <row r="4">
      <c r="A4" s="12">
        <v>13</v>
      </c>
      <c r="B4" s="13" t="s">
        <v>40</v>
      </c>
      <c r="C4" s="14" t="s">
        <v>41</v>
      </c>
      <c r="D4" s="12">
        <v>20</v>
      </c>
      <c r="E4" s="15">
        <v>0</v>
      </c>
      <c r="F4" s="16">
        <f>IF(ISNUMBER(E4),IF(E4&gt;0,ROUND(E4,2),0),0)</f>
      </c>
      <c r="G4" s="16">
        <f>ROUND(D4*F4,2)</f>
      </c>
      <c r="H4" s="6"/>
    </row>
    <row r="5">
      <c r="A5" s="8"/>
      <c r="B5" s="9" t="s">
        <v>42</v>
      </c>
      <c r="C5" s="10"/>
      <c r="D5" s="8"/>
      <c r="E5" s="11"/>
      <c r="F5" s="11"/>
      <c r="G5" s="11"/>
      <c r="H5" s="6"/>
    </row>
    <row r="6">
      <c r="A6" s="12">
        <v>14</v>
      </c>
      <c r="B6" s="13" t="s">
        <v>43</v>
      </c>
      <c r="C6" s="14" t="s">
        <v>10</v>
      </c>
      <c r="D6" s="12">
        <v>3</v>
      </c>
      <c r="E6" s="15">
        <v>0</v>
      </c>
      <c r="F6" s="16">
        <f>IF(ISNUMBER(E6),IF(E6&gt;0,ROUND(E6,2),0),0)</f>
      </c>
      <c r="G6" s="16">
        <f>ROUND(D6*F6,2)</f>
      </c>
      <c r="H6" s="6"/>
    </row>
    <row r="7">
      <c r="A7" s="12">
        <v>15</v>
      </c>
      <c r="B7" s="13" t="s">
        <v>44</v>
      </c>
      <c r="C7" s="14" t="s">
        <v>41</v>
      </c>
      <c r="D7" s="12">
        <v>400</v>
      </c>
      <c r="E7" s="15">
        <v>0</v>
      </c>
      <c r="F7" s="16">
        <f>IF(ISNUMBER(E7),IF(E7&gt;0,ROUND(E7,2),0),0)</f>
      </c>
      <c r="G7" s="16">
        <f>ROUND(D7*F7,2)</f>
      </c>
      <c r="H7" s="6"/>
    </row>
    <row r="8">
      <c r="A8" s="8"/>
      <c r="B8" s="9" t="s">
        <v>33</v>
      </c>
      <c r="C8" s="10"/>
      <c r="D8" s="8"/>
      <c r="E8" s="11"/>
      <c r="F8" s="11"/>
      <c r="G8" s="11"/>
      <c r="H8" s="6"/>
    </row>
    <row r="9">
      <c r="A9" s="12">
        <v>16</v>
      </c>
      <c r="B9" s="13" t="s">
        <v>36</v>
      </c>
      <c r="C9" s="14" t="s">
        <v>10</v>
      </c>
      <c r="D9" s="12">
        <v>1</v>
      </c>
      <c r="E9" s="15">
        <v>0</v>
      </c>
      <c r="F9" s="16">
        <f>IF(ISNUMBER(E9),IF(E9&gt;0,ROUND(E9,2),0),0)</f>
      </c>
      <c r="G9" s="16">
        <f>ROUND(D9*F9,2)</f>
      </c>
      <c r="H9" s="6"/>
    </row>
    <row r="10">
      <c r="A10" s="17"/>
      <c r="B10" s="18"/>
      <c r="C10" s="19"/>
      <c r="D10" s="17"/>
      <c r="E10" s="22" t="s">
        <v>37</v>
      </c>
      <c r="F10" s="20"/>
      <c r="G10" s="21">
        <f>SUM(G$2:G9)</f>
      </c>
      <c r="H10" s="7"/>
    </row>
  </sheetData>
  <sheetProtection objects="1" scenarios="1" sort="0" sheet="1" password="de6e"/>
  <conditionalFormatting sqref="E:E">
    <cfRule priority="1" type="expression" dxfId="0">
      <formula>=CELL("protect",E1)=0</formula>
    </cfRule>
  </conditionalFormatting>
  <dataValidations count="4">
    <dataValidation type="custom" xr:uid="{EC61AC97-5198-45C9-979C-3015F68F81C5}" sqref="E4" error="Cena mora biti nenegativno število z največ dvema decimalkama!" errorStyle="stop" errorTitle="Nepravilen vnos cene" showErrorMessage="1">
      <formula1>=AND(ISNUMBER(E4),E4&gt;=0,ROUND(E4*100,6)-INT(E4*100)=0,NOT(ISBLANK(E4)))</formula1>
    </dataValidation>
    <dataValidation type="custom" xr:uid="{5C5A2286-3F72-4307-9255-892A92EEEC68}" sqref="E6" error="Cena mora biti nenegativno število z največ dvema decimalkama!" errorStyle="stop" errorTitle="Nepravilen vnos cene" showErrorMessage="1">
      <formula1>=AND(ISNUMBER(E6),E6&gt;=0,ROUND(E6*100,6)-INT(E6*100)=0,NOT(ISBLANK(E6)))</formula1>
    </dataValidation>
    <dataValidation type="custom" xr:uid="{FD42EB13-E36B-4E9A-9713-94F7DE3B6619}" sqref="E7" error="Cena mora biti nenegativno število z največ dvema decimalkama!" errorStyle="stop" errorTitle="Nepravilen vnos cene" showErrorMessage="1">
      <formula1>=AND(ISNUMBER(E7),E7&gt;=0,ROUND(E7*100,6)-INT(E7*100)=0,NOT(ISBLANK(E7)))</formula1>
    </dataValidation>
    <dataValidation type="custom" xr:uid="{1964BF7E-ED78-45DF-990E-04D3C9DFA981}" sqref="E9" error="Cena mora biti nenegativno število z največ dvema decimalkama!" errorStyle="stop" errorTitle="Nepravilen vnos cene" showErrorMessage="1">
      <formula1>=AND(ISNUMBER(E9),E9&gt;=0,ROUND(E9*100,6)-INT(E9*100)=0,NOT(ISBLANK(E9)))</formula1>
    </dataValidation>
  </dataValidations>
  <pageMargins left="0.7087" right="0.7087" top="1.1023622047244094488188976378" bottom="0.7874015748031496062992125984" header="0.3149606299212598425196850394" footer="0.3149606299212598425196850394"/>
  <pageSetup paperSize="9" fitToWidth="1" fitToHeight="1000" orientation="landscape" scale="85"/>
  <headerFooter differentFirst="0" differentOddEven="0">
    <oddHeader>&amp;LŠt. načrta: R4DI01-6E/08&amp;C&amp;G&amp;R&amp;P/&amp;N</oddHeader>
    <oddFooter>&amp;LDatoteka: &amp;F
Objekt: RTP 400/110/20 kV Divača&amp;RId. oznaka: R4DI01-6E1120
Datum: april 2025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Pr>
    <pageSetUpPr fitToPage="0"/>
  </sheetPr>
  <dimension ref="A1:H21"/>
  <sheetViews>
    <sheetView workbookViewId="0"/>
  </sheetViews>
  <sheetFormatPr defaultRowHeight="15"/>
  <cols>
    <col min="1" max="1" width="10" customWidth="1" style="2"/>
    <col min="2" max="2" width="71" customWidth="1" style="2"/>
    <col min="3" max="3" width="10" customWidth="1" style="2"/>
    <col min="4" max="4" width="10" customWidth="1" style="2"/>
    <col min="5" max="5" width="15" customWidth="1" style="2"/>
    <col min="6" max="6" width="15" customWidth="1" style="2"/>
    <col min="7" max="7" width="15" customWidth="1" style="2"/>
    <col min="8" max="8" width="9.140625" customWidth="1" style="2"/>
    <col min="9" max="16384" width="9.140625" customWidth="1" style="2"/>
  </cols>
  <sheetData>
    <row r="1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</row>
    <row r="2">
      <c r="A2" s="8"/>
      <c r="B2" s="9" t="s">
        <v>45</v>
      </c>
      <c r="C2" s="10"/>
      <c r="D2" s="8"/>
      <c r="E2" s="11"/>
      <c r="F2" s="11"/>
      <c r="G2" s="11"/>
      <c r="H2" s="6"/>
    </row>
    <row r="3">
      <c r="A3" s="8"/>
      <c r="B3" s="9" t="s">
        <v>46</v>
      </c>
      <c r="C3" s="10"/>
      <c r="D3" s="8"/>
      <c r="E3" s="11"/>
      <c r="F3" s="11"/>
      <c r="G3" s="11"/>
      <c r="H3" s="6"/>
    </row>
    <row r="4">
      <c r="A4" s="12">
        <v>17</v>
      </c>
      <c r="B4" s="13" t="s">
        <v>47</v>
      </c>
      <c r="C4" s="14" t="s">
        <v>10</v>
      </c>
      <c r="D4" s="12">
        <v>1</v>
      </c>
      <c r="E4" s="15">
        <v>0</v>
      </c>
      <c r="F4" s="16">
        <f>IF(ISNUMBER(E4),IF(E4&gt;0,ROUND(E4,2),0),0)</f>
      </c>
      <c r="G4" s="16">
        <f>ROUND(D4*F4,2)</f>
      </c>
      <c r="H4" s="6"/>
    </row>
    <row r="5">
      <c r="A5" s="12">
        <v>18</v>
      </c>
      <c r="B5" s="13" t="s">
        <v>48</v>
      </c>
      <c r="C5" s="14" t="s">
        <v>10</v>
      </c>
      <c r="D5" s="12">
        <v>1</v>
      </c>
      <c r="E5" s="15">
        <v>0</v>
      </c>
      <c r="F5" s="16">
        <f>IF(ISNUMBER(E5),IF(E5&gt;0,ROUND(E5,2),0),0)</f>
      </c>
      <c r="G5" s="16">
        <f>ROUND(D5*F5,2)</f>
      </c>
      <c r="H5" s="6"/>
    </row>
    <row r="6">
      <c r="A6" s="12">
        <v>19</v>
      </c>
      <c r="B6" s="13" t="s">
        <v>49</v>
      </c>
      <c r="C6" s="14" t="s">
        <v>10</v>
      </c>
      <c r="D6" s="12">
        <v>1</v>
      </c>
      <c r="E6" s="15">
        <v>0</v>
      </c>
      <c r="F6" s="16">
        <f>IF(ISNUMBER(E6),IF(E6&gt;0,ROUND(E6,2),0),0)</f>
      </c>
      <c r="G6" s="16">
        <f>ROUND(D6*F6,2)</f>
      </c>
      <c r="H6" s="6"/>
    </row>
    <row r="7">
      <c r="A7" s="12">
        <v>20</v>
      </c>
      <c r="B7" s="13" t="s">
        <v>50</v>
      </c>
      <c r="C7" s="14" t="s">
        <v>10</v>
      </c>
      <c r="D7" s="12">
        <v>1</v>
      </c>
      <c r="E7" s="15">
        <v>0</v>
      </c>
      <c r="F7" s="16">
        <f>IF(ISNUMBER(E7),IF(E7&gt;0,ROUND(E7,2),0),0)</f>
      </c>
      <c r="G7" s="16">
        <f>ROUND(D7*F7,2)</f>
      </c>
      <c r="H7" s="6"/>
    </row>
    <row r="8">
      <c r="A8" s="12">
        <v>21</v>
      </c>
      <c r="B8" s="13" t="s">
        <v>51</v>
      </c>
      <c r="C8" s="14" t="s">
        <v>41</v>
      </c>
      <c r="D8" s="12">
        <v>400</v>
      </c>
      <c r="E8" s="15">
        <v>0</v>
      </c>
      <c r="F8" s="16">
        <f>IF(ISNUMBER(E8),IF(E8&gt;0,ROUND(E8,2),0),0)</f>
      </c>
      <c r="G8" s="16">
        <f>ROUND(D8*F8,2)</f>
      </c>
      <c r="H8" s="6"/>
    </row>
    <row r="9">
      <c r="A9" s="12">
        <v>22</v>
      </c>
      <c r="B9" s="13" t="s">
        <v>52</v>
      </c>
      <c r="C9" s="14" t="s">
        <v>41</v>
      </c>
      <c r="D9" s="12">
        <v>20</v>
      </c>
      <c r="E9" s="15">
        <v>0</v>
      </c>
      <c r="F9" s="16">
        <f>IF(ISNUMBER(E9),IF(E9&gt;0,ROUND(E9,2),0),0)</f>
      </c>
      <c r="G9" s="16">
        <f>ROUND(D9*F9,2)</f>
      </c>
      <c r="H9" s="6"/>
    </row>
    <row r="10">
      <c r="A10" s="12">
        <v>23</v>
      </c>
      <c r="B10" s="13" t="s">
        <v>53</v>
      </c>
      <c r="C10" s="14" t="s">
        <v>10</v>
      </c>
      <c r="D10" s="12">
        <v>1</v>
      </c>
      <c r="E10" s="15">
        <v>0</v>
      </c>
      <c r="F10" s="16">
        <f>IF(ISNUMBER(E10),IF(E10&gt;0,ROUND(E10,2),0),0)</f>
      </c>
      <c r="G10" s="16">
        <f>ROUND(D10*F10,2)</f>
      </c>
      <c r="H10" s="6"/>
    </row>
    <row r="11">
      <c r="A11" s="12">
        <v>24</v>
      </c>
      <c r="B11" s="13" t="s">
        <v>54</v>
      </c>
      <c r="C11" s="14" t="s">
        <v>10</v>
      </c>
      <c r="D11" s="12">
        <v>1</v>
      </c>
      <c r="E11" s="15">
        <v>0</v>
      </c>
      <c r="F11" s="16">
        <f>IF(ISNUMBER(E11),IF(E11&gt;0,ROUND(E11,2),0),0)</f>
      </c>
      <c r="G11" s="16">
        <f>ROUND(D11*F11,2)</f>
      </c>
      <c r="H11" s="6"/>
    </row>
    <row r="12">
      <c r="A12" s="12">
        <v>25</v>
      </c>
      <c r="B12" s="13" t="s">
        <v>55</v>
      </c>
      <c r="C12" s="14" t="s">
        <v>10</v>
      </c>
      <c r="D12" s="12">
        <v>1</v>
      </c>
      <c r="E12" s="15">
        <v>0</v>
      </c>
      <c r="F12" s="16">
        <f>IF(ISNUMBER(E12),IF(E12&gt;0,ROUND(E12,2),0),0)</f>
      </c>
      <c r="G12" s="16">
        <f>ROUND(D12*F12,2)</f>
      </c>
      <c r="H12" s="6"/>
    </row>
    <row r="13">
      <c r="A13" s="8"/>
      <c r="B13" s="9" t="s">
        <v>56</v>
      </c>
      <c r="C13" s="10"/>
      <c r="D13" s="8"/>
      <c r="E13" s="11"/>
      <c r="F13" s="11"/>
      <c r="G13" s="11"/>
      <c r="H13" s="6"/>
    </row>
    <row r="14">
      <c r="A14" s="12">
        <v>26</v>
      </c>
      <c r="B14" s="13" t="s">
        <v>57</v>
      </c>
      <c r="C14" s="14" t="s">
        <v>10</v>
      </c>
      <c r="D14" s="12">
        <v>1</v>
      </c>
      <c r="E14" s="15">
        <v>0</v>
      </c>
      <c r="F14" s="16">
        <f>IF(ISNUMBER(E14),IF(E14&gt;0,ROUND(E14,2),0),0)</f>
      </c>
      <c r="G14" s="16">
        <f>ROUND(D14*F14,2)</f>
      </c>
      <c r="H14" s="6"/>
    </row>
    <row r="15">
      <c r="A15" s="12">
        <v>27</v>
      </c>
      <c r="B15" s="13" t="s">
        <v>58</v>
      </c>
      <c r="C15" s="14" t="s">
        <v>10</v>
      </c>
      <c r="D15" s="12">
        <v>1</v>
      </c>
      <c r="E15" s="15">
        <v>0</v>
      </c>
      <c r="F15" s="16">
        <f>IF(ISNUMBER(E15),IF(E15&gt;0,ROUND(E15,2),0),0)</f>
      </c>
      <c r="G15" s="16">
        <f>ROUND(D15*F15,2)</f>
      </c>
      <c r="H15" s="6"/>
    </row>
    <row r="16">
      <c r="A16" s="12">
        <v>28</v>
      </c>
      <c r="B16" s="13" t="s">
        <v>59</v>
      </c>
      <c r="C16" s="14" t="s">
        <v>10</v>
      </c>
      <c r="D16" s="12">
        <v>1</v>
      </c>
      <c r="E16" s="15">
        <v>0</v>
      </c>
      <c r="F16" s="16">
        <f>IF(ISNUMBER(E16),IF(E16&gt;0,ROUND(E16,2),0),0)</f>
      </c>
      <c r="G16" s="16">
        <f>ROUND(D16*F16,2)</f>
      </c>
      <c r="H16" s="6"/>
    </row>
    <row r="17">
      <c r="A17" s="12">
        <v>29</v>
      </c>
      <c r="B17" s="13" t="s">
        <v>60</v>
      </c>
      <c r="C17" s="14" t="s">
        <v>10</v>
      </c>
      <c r="D17" s="12">
        <v>1</v>
      </c>
      <c r="E17" s="15">
        <v>0</v>
      </c>
      <c r="F17" s="16">
        <f>IF(ISNUMBER(E17),IF(E17&gt;0,ROUND(E17,2),0),0)</f>
      </c>
      <c r="G17" s="16">
        <f>ROUND(D17*F17,2)</f>
      </c>
      <c r="H17" s="6"/>
    </row>
    <row r="18">
      <c r="A18" s="12">
        <v>30</v>
      </c>
      <c r="B18" s="13" t="s">
        <v>61</v>
      </c>
      <c r="C18" s="14" t="s">
        <v>10</v>
      </c>
      <c r="D18" s="12">
        <v>1</v>
      </c>
      <c r="E18" s="15">
        <v>0</v>
      </c>
      <c r="F18" s="16">
        <f>IF(ISNUMBER(E18),IF(E18&gt;0,ROUND(E18,2),0),0)</f>
      </c>
      <c r="G18" s="16">
        <f>ROUND(D18*F18,2)</f>
      </c>
      <c r="H18" s="6"/>
    </row>
    <row r="19">
      <c r="A19" s="12">
        <v>31</v>
      </c>
      <c r="B19" s="13" t="s">
        <v>62</v>
      </c>
      <c r="C19" s="14" t="s">
        <v>63</v>
      </c>
      <c r="D19" s="12">
        <v>2</v>
      </c>
      <c r="E19" s="15">
        <v>0</v>
      </c>
      <c r="F19" s="16">
        <f>IF(ISNUMBER(E19),IF(E19&gt;0,ROUND(E19,2),0),0)</f>
      </c>
      <c r="G19" s="16">
        <f>ROUND(D19*F19,2)</f>
      </c>
      <c r="H19" s="6"/>
    </row>
    <row r="20">
      <c r="A20" s="12">
        <v>32</v>
      </c>
      <c r="B20" s="13" t="s">
        <v>64</v>
      </c>
      <c r="C20" s="14" t="s">
        <v>10</v>
      </c>
      <c r="D20" s="12">
        <v>1</v>
      </c>
      <c r="E20" s="15">
        <v>0</v>
      </c>
      <c r="F20" s="16">
        <f>IF(ISNUMBER(E20),IF(E20&gt;0,ROUND(E20,2),0),0)</f>
      </c>
      <c r="G20" s="16">
        <f>ROUND(D20*F20,2)</f>
      </c>
      <c r="H20" s="6"/>
    </row>
    <row r="21">
      <c r="A21" s="17"/>
      <c r="B21" s="18"/>
      <c r="C21" s="19"/>
      <c r="D21" s="17"/>
      <c r="E21" s="22" t="s">
        <v>37</v>
      </c>
      <c r="F21" s="20"/>
      <c r="G21" s="21">
        <f>SUM(G$2:G20)</f>
      </c>
      <c r="H21" s="7"/>
    </row>
  </sheetData>
  <sheetProtection objects="1" scenarios="1" sort="0" sheet="1" password="de6e"/>
  <conditionalFormatting sqref="E:E">
    <cfRule priority="1" type="expression" dxfId="0">
      <formula>=CELL("protect",E1)=0</formula>
    </cfRule>
  </conditionalFormatting>
  <dataValidations count="16">
    <dataValidation type="custom" xr:uid="{71042202-03B3-4B41-9B38-CF4E119F6263}" sqref="E4" error="Cena mora biti nenegativno število z največ dvema decimalkama!" errorStyle="stop" errorTitle="Nepravilen vnos cene" showErrorMessage="1">
      <formula1>=AND(ISNUMBER(E4),E4&gt;=0,ROUND(E4*100,6)-INT(E4*100)=0,NOT(ISBLANK(E4)))</formula1>
    </dataValidation>
    <dataValidation type="custom" xr:uid="{433118A5-C0F6-48FD-8291-A41E31B3C0C2}" sqref="E5" error="Cena mora biti nenegativno število z največ dvema decimalkama!" errorStyle="stop" errorTitle="Nepravilen vnos cene" showErrorMessage="1">
      <formula1>=AND(ISNUMBER(E5),E5&gt;=0,ROUND(E5*100,6)-INT(E5*100)=0,NOT(ISBLANK(E5)))</formula1>
    </dataValidation>
    <dataValidation type="custom" xr:uid="{E409922D-F10E-4A4F-83EC-1F9AF28DA693}" sqref="E6" error="Cena mora biti nenegativno število z največ dvema decimalkama!" errorStyle="stop" errorTitle="Nepravilen vnos cene" showErrorMessage="1">
      <formula1>=AND(ISNUMBER(E6),E6&gt;=0,ROUND(E6*100,6)-INT(E6*100)=0,NOT(ISBLANK(E6)))</formula1>
    </dataValidation>
    <dataValidation type="custom" xr:uid="{D19A3F48-820E-4BF4-B27A-ECD51984B773}" sqref="E7" error="Cena mora biti nenegativno število z največ dvema decimalkama!" errorStyle="stop" errorTitle="Nepravilen vnos cene" showErrorMessage="1">
      <formula1>=AND(ISNUMBER(E7),E7&gt;=0,ROUND(E7*100,6)-INT(E7*100)=0,NOT(ISBLANK(E7)))</formula1>
    </dataValidation>
    <dataValidation type="custom" xr:uid="{E84D7D20-812F-4D8F-AA01-CCE12758B690}" sqref="E8" error="Cena mora biti nenegativno število z največ dvema decimalkama!" errorStyle="stop" errorTitle="Nepravilen vnos cene" showErrorMessage="1">
      <formula1>=AND(ISNUMBER(E8),E8&gt;=0,ROUND(E8*100,6)-INT(E8*100)=0,NOT(ISBLANK(E8)))</formula1>
    </dataValidation>
    <dataValidation type="custom" xr:uid="{37D586B9-1FAC-415F-A9D8-A65E18823F7E}" sqref="E9" error="Cena mora biti nenegativno število z največ dvema decimalkama!" errorStyle="stop" errorTitle="Nepravilen vnos cene" showErrorMessage="1">
      <formula1>=AND(ISNUMBER(E9),E9&gt;=0,ROUND(E9*100,6)-INT(E9*100)=0,NOT(ISBLANK(E9)))</formula1>
    </dataValidation>
    <dataValidation type="custom" xr:uid="{242B3732-A398-420A-A8E2-74DB5BA57113}" sqref="E10" error="Cena mora biti nenegativno število z največ dvema decimalkama!" errorStyle="stop" errorTitle="Nepravilen vnos cene" showErrorMessage="1">
      <formula1>=AND(ISNUMBER(E10),E10&gt;=0,ROUND(E10*100,6)-INT(E10*100)=0,NOT(ISBLANK(E10)))</formula1>
    </dataValidation>
    <dataValidation type="custom" xr:uid="{1DE67560-EFE6-4600-8F54-B7D923AF304A}" sqref="E11" error="Cena mora biti nenegativno število z največ dvema decimalkama!" errorStyle="stop" errorTitle="Nepravilen vnos cene" showErrorMessage="1">
      <formula1>=AND(ISNUMBER(E11),E11&gt;=0,ROUND(E11*100,6)-INT(E11*100)=0,NOT(ISBLANK(E11)))</formula1>
    </dataValidation>
    <dataValidation type="custom" xr:uid="{FE10A433-ABAE-4E24-8B6C-561A38EED729}" sqref="E12" error="Cena mora biti nenegativno število z največ dvema decimalkama!" errorStyle="stop" errorTitle="Nepravilen vnos cene" showErrorMessage="1">
      <formula1>=AND(ISNUMBER(E12),E12&gt;=0,ROUND(E12*100,6)-INT(E12*100)=0,NOT(ISBLANK(E12)))</formula1>
    </dataValidation>
    <dataValidation type="custom" xr:uid="{5D507377-BCB1-4B65-BBC1-888A606ADF98}" sqref="E14" error="Cena mora biti nenegativno število z največ dvema decimalkama!" errorStyle="stop" errorTitle="Nepravilen vnos cene" showErrorMessage="1">
      <formula1>=AND(ISNUMBER(E14),E14&gt;=0,ROUND(E14*100,6)-INT(E14*100)=0,NOT(ISBLANK(E14)))</formula1>
    </dataValidation>
    <dataValidation type="custom" xr:uid="{2CE81CCD-CE5A-44B3-B9F0-E571B29912A7}" sqref="E15" error="Cena mora biti nenegativno število z največ dvema decimalkama!" errorStyle="stop" errorTitle="Nepravilen vnos cene" showErrorMessage="1">
      <formula1>=AND(ISNUMBER(E15),E15&gt;=0,ROUND(E15*100,6)-INT(E15*100)=0,NOT(ISBLANK(E15)))</formula1>
    </dataValidation>
    <dataValidation type="custom" xr:uid="{83D9C1AA-CF9B-4FF8-A58A-97CC08C4EC61}" sqref="E16" error="Cena mora biti nenegativno število z največ dvema decimalkama!" errorStyle="stop" errorTitle="Nepravilen vnos cene" showErrorMessage="1">
      <formula1>=AND(ISNUMBER(E16),E16&gt;=0,ROUND(E16*100,6)-INT(E16*100)=0,NOT(ISBLANK(E16)))</formula1>
    </dataValidation>
    <dataValidation type="custom" xr:uid="{3485DC15-2E96-4CB6-B80C-9526793B5E8A}" sqref="E17" error="Cena mora biti nenegativno število z največ dvema decimalkama!" errorStyle="stop" errorTitle="Nepravilen vnos cene" showErrorMessage="1">
      <formula1>=AND(ISNUMBER(E17),E17&gt;=0,ROUND(E17*100,6)-INT(E17*100)=0,NOT(ISBLANK(E17)))</formula1>
    </dataValidation>
    <dataValidation type="custom" xr:uid="{98CDDD76-6F50-40E3-981E-B0AB5396FBF7}" sqref="E18" error="Cena mora biti nenegativno število z največ dvema decimalkama!" errorStyle="stop" errorTitle="Nepravilen vnos cene" showErrorMessage="1">
      <formula1>=AND(ISNUMBER(E18),E18&gt;=0,ROUND(E18*100,6)-INT(E18*100)=0,NOT(ISBLANK(E18)))</formula1>
    </dataValidation>
    <dataValidation type="custom" xr:uid="{400FBDB4-4308-46DE-B29B-03DAF1ECD34F}" sqref="E19" error="Cena mora biti nenegativno število z največ dvema decimalkama!" errorStyle="stop" errorTitle="Nepravilen vnos cene" showErrorMessage="1">
      <formula1>=AND(ISNUMBER(E19),E19&gt;=0,ROUND(E19*100,6)-INT(E19*100)=0,NOT(ISBLANK(E19)))</formula1>
    </dataValidation>
    <dataValidation type="custom" xr:uid="{A4671D5A-FDD8-46E5-AF69-24CE1FAA503B}" sqref="E20" error="Cena mora biti nenegativno število z največ dvema decimalkama!" errorStyle="stop" errorTitle="Nepravilen vnos cene" showErrorMessage="1">
      <formula1>=AND(ISNUMBER(E20),E20&gt;=0,ROUND(E20*100,6)-INT(E20*100)=0,NOT(ISBLANK(E20)))</formula1>
    </dataValidation>
  </dataValidations>
  <pageMargins left="0.7087" right="0.7087" top="1.1023622047244094488188976378" bottom="0.7874015748031496062992125984" header="0.3149606299212598425196850394" footer="0.3149606299212598425196850394"/>
  <pageSetup paperSize="9" fitToWidth="1" fitToHeight="1000" orientation="landscape" scale="85"/>
  <headerFooter differentFirst="0" differentOddEven="0">
    <oddHeader>&amp;LŠt. načrta: R4DI01-6E/08&amp;C&amp;G&amp;R&amp;P/&amp;N</oddHeader>
    <oddFooter>&amp;LDatoteka: &amp;F
Objekt: RTP 400/110/20 kV Divača&amp;RId. oznaka: R4DI01-6E1120
Datum: april 2025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Pr>
    <pageSetUpPr fitToPage="0"/>
  </sheetPr>
  <dimension ref="A1:H22"/>
  <sheetViews>
    <sheetView workbookViewId="0"/>
  </sheetViews>
  <sheetFormatPr defaultRowHeight="15"/>
  <cols>
    <col min="1" max="1" width="10" customWidth="1" style="2"/>
    <col min="2" max="2" width="71" customWidth="1" style="2"/>
    <col min="3" max="3" width="10" customWidth="1" style="2"/>
    <col min="4" max="4" width="10" customWidth="1" style="2"/>
    <col min="5" max="5" width="15" customWidth="1" style="2"/>
    <col min="6" max="6" width="15" customWidth="1" style="2"/>
    <col min="7" max="7" width="15" customWidth="1" style="2"/>
    <col min="8" max="8" width="9.140625" customWidth="1" style="2"/>
    <col min="9" max="16384" width="9.140625" customWidth="1" style="2"/>
  </cols>
  <sheetData>
    <row r="1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</row>
    <row r="2">
      <c r="A2" s="8"/>
      <c r="B2" s="9" t="s">
        <v>65</v>
      </c>
      <c r="C2" s="10"/>
      <c r="D2" s="8"/>
      <c r="E2" s="11"/>
      <c r="F2" s="11"/>
      <c r="G2" s="11"/>
      <c r="H2" s="6"/>
    </row>
    <row r="3">
      <c r="A3" s="8"/>
      <c r="B3" s="9" t="s">
        <v>66</v>
      </c>
      <c r="C3" s="10"/>
      <c r="D3" s="8"/>
      <c r="E3" s="11"/>
      <c r="F3" s="11"/>
      <c r="G3" s="11"/>
      <c r="H3" s="6"/>
    </row>
    <row r="4">
      <c r="A4" s="8"/>
      <c r="B4" s="9" t="s">
        <v>67</v>
      </c>
      <c r="C4" s="10"/>
      <c r="D4" s="8"/>
      <c r="E4" s="11"/>
      <c r="F4" s="11"/>
      <c r="G4" s="11"/>
      <c r="H4" s="6"/>
    </row>
    <row r="5">
      <c r="A5" s="12">
        <v>33</v>
      </c>
      <c r="B5" s="13" t="s">
        <v>68</v>
      </c>
      <c r="C5" s="14" t="s">
        <v>10</v>
      </c>
      <c r="D5" s="12">
        <v>1</v>
      </c>
      <c r="E5" s="15">
        <v>0</v>
      </c>
      <c r="F5" s="16">
        <f>IF(ISNUMBER(E5),IF(E5&gt;0,ROUND(E5,2),0),0)</f>
      </c>
      <c r="G5" s="16">
        <f>ROUND(D5*F5,2)</f>
      </c>
      <c r="H5" s="6"/>
    </row>
    <row r="6">
      <c r="A6" s="12">
        <v>34</v>
      </c>
      <c r="B6" s="13" t="s">
        <v>69</v>
      </c>
      <c r="C6" s="14" t="s">
        <v>10</v>
      </c>
      <c r="D6" s="12">
        <v>1</v>
      </c>
      <c r="E6" s="15">
        <v>0</v>
      </c>
      <c r="F6" s="16">
        <f>IF(ISNUMBER(E6),IF(E6&gt;0,ROUND(E6,2),0),0)</f>
      </c>
      <c r="G6" s="16">
        <f>ROUND(D6*F6,2)</f>
      </c>
      <c r="H6" s="6"/>
    </row>
    <row r="7">
      <c r="A7" s="12">
        <v>35</v>
      </c>
      <c r="B7" s="13" t="s">
        <v>70</v>
      </c>
      <c r="C7" s="14" t="s">
        <v>10</v>
      </c>
      <c r="D7" s="12">
        <v>1</v>
      </c>
      <c r="E7" s="15">
        <v>0</v>
      </c>
      <c r="F7" s="16">
        <f>IF(ISNUMBER(E7),IF(E7&gt;0,ROUND(E7,2),0),0)</f>
      </c>
      <c r="G7" s="16">
        <f>ROUND(D7*F7,2)</f>
      </c>
      <c r="H7" s="6"/>
    </row>
    <row r="8">
      <c r="A8" s="12">
        <v>36</v>
      </c>
      <c r="B8" s="13" t="s">
        <v>71</v>
      </c>
      <c r="C8" s="14" t="s">
        <v>10</v>
      </c>
      <c r="D8" s="12">
        <v>1</v>
      </c>
      <c r="E8" s="15">
        <v>0</v>
      </c>
      <c r="F8" s="16">
        <f>IF(ISNUMBER(E8),IF(E8&gt;0,ROUND(E8,2),0),0)</f>
      </c>
      <c r="G8" s="16">
        <f>ROUND(D8*F8,2)</f>
      </c>
      <c r="H8" s="6"/>
    </row>
    <row r="9">
      <c r="A9" s="12">
        <v>37</v>
      </c>
      <c r="B9" s="13" t="s">
        <v>72</v>
      </c>
      <c r="C9" s="14" t="s">
        <v>10</v>
      </c>
      <c r="D9" s="12">
        <v>1</v>
      </c>
      <c r="E9" s="15">
        <v>0</v>
      </c>
      <c r="F9" s="16">
        <f>IF(ISNUMBER(E9),IF(E9&gt;0,ROUND(E9,2),0),0)</f>
      </c>
      <c r="G9" s="16">
        <f>ROUND(D9*F9,2)</f>
      </c>
      <c r="H9" s="6"/>
    </row>
    <row r="10">
      <c r="A10" s="12">
        <v>38</v>
      </c>
      <c r="B10" s="13" t="s">
        <v>73</v>
      </c>
      <c r="C10" s="14" t="s">
        <v>10</v>
      </c>
      <c r="D10" s="12">
        <v>1</v>
      </c>
      <c r="E10" s="15">
        <v>0</v>
      </c>
      <c r="F10" s="16">
        <f>IF(ISNUMBER(E10),IF(E10&gt;0,ROUND(E10,2),0),0)</f>
      </c>
      <c r="G10" s="16">
        <f>ROUND(D10*F10,2)</f>
      </c>
      <c r="H10" s="6"/>
    </row>
    <row r="11">
      <c r="A11" s="8"/>
      <c r="B11" s="9" t="s">
        <v>74</v>
      </c>
      <c r="C11" s="10"/>
      <c r="D11" s="8"/>
      <c r="E11" s="11"/>
      <c r="F11" s="11"/>
      <c r="G11" s="11"/>
      <c r="H11" s="6"/>
    </row>
    <row r="12">
      <c r="A12" s="12">
        <v>39</v>
      </c>
      <c r="B12" s="13" t="s">
        <v>75</v>
      </c>
      <c r="C12" s="14" t="s">
        <v>10</v>
      </c>
      <c r="D12" s="12">
        <v>1</v>
      </c>
      <c r="E12" s="15">
        <v>0</v>
      </c>
      <c r="F12" s="16">
        <f>IF(ISNUMBER(E12),IF(E12&gt;0,ROUND(E12,2),0),0)</f>
      </c>
      <c r="G12" s="16">
        <f>ROUND(D12*F12,2)</f>
      </c>
      <c r="H12" s="6"/>
    </row>
    <row r="13">
      <c r="A13" s="12">
        <v>40</v>
      </c>
      <c r="B13" s="13" t="s">
        <v>76</v>
      </c>
      <c r="C13" s="14" t="s">
        <v>10</v>
      </c>
      <c r="D13" s="12">
        <v>1</v>
      </c>
      <c r="E13" s="15">
        <v>0</v>
      </c>
      <c r="F13" s="16">
        <f>IF(ISNUMBER(E13),IF(E13&gt;0,ROUND(E13,2),0),0)</f>
      </c>
      <c r="G13" s="16">
        <f>ROUND(D13*F13,2)</f>
      </c>
      <c r="H13" s="6"/>
    </row>
    <row r="14">
      <c r="A14" s="12">
        <v>41</v>
      </c>
      <c r="B14" s="13" t="s">
        <v>77</v>
      </c>
      <c r="C14" s="14" t="s">
        <v>10</v>
      </c>
      <c r="D14" s="12">
        <v>1</v>
      </c>
      <c r="E14" s="15">
        <v>0</v>
      </c>
      <c r="F14" s="16">
        <f>IF(ISNUMBER(E14),IF(E14&gt;0,ROUND(E14,2),0),0)</f>
      </c>
      <c r="G14" s="16">
        <f>ROUND(D14*F14,2)</f>
      </c>
      <c r="H14" s="6"/>
    </row>
    <row r="15">
      <c r="A15" s="12">
        <v>42</v>
      </c>
      <c r="B15" s="13" t="s">
        <v>78</v>
      </c>
      <c r="C15" s="14" t="s">
        <v>10</v>
      </c>
      <c r="D15" s="12">
        <v>1</v>
      </c>
      <c r="E15" s="15">
        <v>0</v>
      </c>
      <c r="F15" s="16">
        <f>IF(ISNUMBER(E15),IF(E15&gt;0,ROUND(E15,2),0),0)</f>
      </c>
      <c r="G15" s="16">
        <f>ROUND(D15*F15,2)</f>
      </c>
      <c r="H15" s="6"/>
    </row>
    <row r="16">
      <c r="A16" s="12">
        <v>43</v>
      </c>
      <c r="B16" s="13" t="s">
        <v>79</v>
      </c>
      <c r="C16" s="14" t="s">
        <v>10</v>
      </c>
      <c r="D16" s="12">
        <v>1</v>
      </c>
      <c r="E16" s="15">
        <v>0</v>
      </c>
      <c r="F16" s="16">
        <f>IF(ISNUMBER(E16),IF(E16&gt;0,ROUND(E16,2),0),0)</f>
      </c>
      <c r="G16" s="16">
        <f>ROUND(D16*F16,2)</f>
      </c>
      <c r="H16" s="6"/>
    </row>
    <row r="17">
      <c r="A17" s="12">
        <v>44</v>
      </c>
      <c r="B17" s="13" t="s">
        <v>80</v>
      </c>
      <c r="C17" s="14" t="s">
        <v>10</v>
      </c>
      <c r="D17" s="12">
        <v>1</v>
      </c>
      <c r="E17" s="15">
        <v>0</v>
      </c>
      <c r="F17" s="16">
        <f>IF(ISNUMBER(E17),IF(E17&gt;0,ROUND(E17,2),0),0)</f>
      </c>
      <c r="G17" s="16">
        <f>ROUND(D17*F17,2)</f>
      </c>
      <c r="H17" s="6"/>
    </row>
    <row r="18">
      <c r="A18" s="12">
        <v>45</v>
      </c>
      <c r="B18" s="13" t="s">
        <v>81</v>
      </c>
      <c r="C18" s="14" t="s">
        <v>10</v>
      </c>
      <c r="D18" s="12">
        <v>1</v>
      </c>
      <c r="E18" s="15">
        <v>0</v>
      </c>
      <c r="F18" s="16">
        <f>IF(ISNUMBER(E18),IF(E18&gt;0,ROUND(E18,2),0),0)</f>
      </c>
      <c r="G18" s="16">
        <f>ROUND(D18*F18,2)</f>
      </c>
      <c r="H18" s="6"/>
    </row>
    <row r="19">
      <c r="A19" s="12">
        <v>46</v>
      </c>
      <c r="B19" s="13" t="s">
        <v>82</v>
      </c>
      <c r="C19" s="14" t="s">
        <v>10</v>
      </c>
      <c r="D19" s="12">
        <v>1</v>
      </c>
      <c r="E19" s="15">
        <v>0</v>
      </c>
      <c r="F19" s="16">
        <f>IF(ISNUMBER(E19),IF(E19&gt;0,ROUND(E19,2),0),0)</f>
      </c>
      <c r="G19" s="16">
        <f>ROUND(D19*F19,2)</f>
      </c>
      <c r="H19" s="6"/>
    </row>
    <row r="20">
      <c r="A20" s="8"/>
      <c r="B20" s="9" t="s">
        <v>83</v>
      </c>
      <c r="C20" s="10"/>
      <c r="D20" s="8"/>
      <c r="E20" s="11"/>
      <c r="F20" s="11"/>
      <c r="G20" s="11"/>
      <c r="H20" s="6"/>
    </row>
    <row r="21">
      <c r="A21" s="12">
        <v>47</v>
      </c>
      <c r="B21" s="13" t="s">
        <v>84</v>
      </c>
      <c r="C21" s="14" t="s">
        <v>10</v>
      </c>
      <c r="D21" s="12">
        <v>1</v>
      </c>
      <c r="E21" s="15">
        <v>0</v>
      </c>
      <c r="F21" s="16">
        <f>IF(ISNUMBER(E21),IF(E21&gt;0,ROUND(E21,2),0),0)</f>
      </c>
      <c r="G21" s="16">
        <f>ROUND(D21*F21,2)</f>
      </c>
      <c r="H21" s="6"/>
    </row>
    <row r="22">
      <c r="A22" s="17"/>
      <c r="B22" s="18"/>
      <c r="C22" s="19"/>
      <c r="D22" s="17"/>
      <c r="E22" s="22" t="s">
        <v>37</v>
      </c>
      <c r="F22" s="20"/>
      <c r="G22" s="21">
        <f>SUM(G$2:G21)</f>
      </c>
      <c r="H22" s="7"/>
    </row>
  </sheetData>
  <sheetProtection objects="1" scenarios="1" sort="0" sheet="1" password="de6e"/>
  <conditionalFormatting sqref="E:E">
    <cfRule priority="1" type="expression" dxfId="0">
      <formula>=CELL("protect",E1)=0</formula>
    </cfRule>
  </conditionalFormatting>
  <dataValidations count="15">
    <dataValidation type="custom" xr:uid="{23A84651-4DC7-4A0E-8B75-78FAFF12DDAE}" sqref="E5" error="Cena mora biti nenegativno število z največ dvema decimalkama!" errorStyle="stop" errorTitle="Nepravilen vnos cene" showErrorMessage="1">
      <formula1>=AND(ISNUMBER(E5),E5&gt;=0,ROUND(E5*100,6)-INT(E5*100)=0,NOT(ISBLANK(E5)))</formula1>
    </dataValidation>
    <dataValidation type="custom" xr:uid="{12634D24-085C-4530-B56A-03E9F84778EA}" sqref="E6" error="Cena mora biti nenegativno število z največ dvema decimalkama!" errorStyle="stop" errorTitle="Nepravilen vnos cene" showErrorMessage="1">
      <formula1>=AND(ISNUMBER(E6),E6&gt;=0,ROUND(E6*100,6)-INT(E6*100)=0,NOT(ISBLANK(E6)))</formula1>
    </dataValidation>
    <dataValidation type="custom" xr:uid="{CB9A9673-3603-44F3-AA94-62B6D6BD847D}" sqref="E7" error="Cena mora biti nenegativno število z največ dvema decimalkama!" errorStyle="stop" errorTitle="Nepravilen vnos cene" showErrorMessage="1">
      <formula1>=AND(ISNUMBER(E7),E7&gt;=0,ROUND(E7*100,6)-INT(E7*100)=0,NOT(ISBLANK(E7)))</formula1>
    </dataValidation>
    <dataValidation type="custom" xr:uid="{70B1D358-F954-4B4B-A1C1-6173F52592F0}" sqref="E8" error="Cena mora biti nenegativno število z največ dvema decimalkama!" errorStyle="stop" errorTitle="Nepravilen vnos cene" showErrorMessage="1">
      <formula1>=AND(ISNUMBER(E8),E8&gt;=0,ROUND(E8*100,6)-INT(E8*100)=0,NOT(ISBLANK(E8)))</formula1>
    </dataValidation>
    <dataValidation type="custom" xr:uid="{1AF1B869-4EEF-412A-BD34-51D496F30CC7}" sqref="E9" error="Cena mora biti nenegativno število z največ dvema decimalkama!" errorStyle="stop" errorTitle="Nepravilen vnos cene" showErrorMessage="1">
      <formula1>=AND(ISNUMBER(E9),E9&gt;=0,ROUND(E9*100,6)-INT(E9*100)=0,NOT(ISBLANK(E9)))</formula1>
    </dataValidation>
    <dataValidation type="custom" xr:uid="{49305301-1F36-4F37-91E7-5CCB7B892691}" sqref="E10" error="Cena mora biti nenegativno število z največ dvema decimalkama!" errorStyle="stop" errorTitle="Nepravilen vnos cene" showErrorMessage="1">
      <formula1>=AND(ISNUMBER(E10),E10&gt;=0,ROUND(E10*100,6)-INT(E10*100)=0,NOT(ISBLANK(E10)))</formula1>
    </dataValidation>
    <dataValidation type="custom" xr:uid="{B339D04F-1455-44C4-90D2-813962C851E0}" sqref="E12" error="Cena mora biti nenegativno število z največ dvema decimalkama!" errorStyle="stop" errorTitle="Nepravilen vnos cene" showErrorMessage="1">
      <formula1>=AND(ISNUMBER(E12),E12&gt;=0,ROUND(E12*100,6)-INT(E12*100)=0,NOT(ISBLANK(E12)))</formula1>
    </dataValidation>
    <dataValidation type="custom" xr:uid="{013AFAA8-F8A7-45EE-BE43-CED023938743}" sqref="E13" error="Cena mora biti nenegativno število z največ dvema decimalkama!" errorStyle="stop" errorTitle="Nepravilen vnos cene" showErrorMessage="1">
      <formula1>=AND(ISNUMBER(E13),E13&gt;=0,ROUND(E13*100,6)-INT(E13*100)=0,NOT(ISBLANK(E13)))</formula1>
    </dataValidation>
    <dataValidation type="custom" xr:uid="{3A528325-5497-4BF3-B0CE-30446DE20FA1}" sqref="E14" error="Cena mora biti nenegativno število z največ dvema decimalkama!" errorStyle="stop" errorTitle="Nepravilen vnos cene" showErrorMessage="1">
      <formula1>=AND(ISNUMBER(E14),E14&gt;=0,ROUND(E14*100,6)-INT(E14*100)=0,NOT(ISBLANK(E14)))</formula1>
    </dataValidation>
    <dataValidation type="custom" xr:uid="{EB9DE700-C66A-4408-A994-350E66B5D770}" sqref="E15" error="Cena mora biti nenegativno število z največ dvema decimalkama!" errorStyle="stop" errorTitle="Nepravilen vnos cene" showErrorMessage="1">
      <formula1>=AND(ISNUMBER(E15),E15&gt;=0,ROUND(E15*100,6)-INT(E15*100)=0,NOT(ISBLANK(E15)))</formula1>
    </dataValidation>
    <dataValidation type="custom" xr:uid="{8B31E541-0940-405D-A7CC-747796A8197E}" sqref="E16" error="Cena mora biti nenegativno število z največ dvema decimalkama!" errorStyle="stop" errorTitle="Nepravilen vnos cene" showErrorMessage="1">
      <formula1>=AND(ISNUMBER(E16),E16&gt;=0,ROUND(E16*100,6)-INT(E16*100)=0,NOT(ISBLANK(E16)))</formula1>
    </dataValidation>
    <dataValidation type="custom" xr:uid="{537ED894-00A3-446A-8FA6-0E9A6F68ACC2}" sqref="E17" error="Cena mora biti nenegativno število z največ dvema decimalkama!" errorStyle="stop" errorTitle="Nepravilen vnos cene" showErrorMessage="1">
      <formula1>=AND(ISNUMBER(E17),E17&gt;=0,ROUND(E17*100,6)-INT(E17*100)=0,NOT(ISBLANK(E17)))</formula1>
    </dataValidation>
    <dataValidation type="custom" xr:uid="{C216C0D4-3B05-4E4F-B76D-CF4B4F9F8D92}" sqref="E18" error="Cena mora biti nenegativno število z največ dvema decimalkama!" errorStyle="stop" errorTitle="Nepravilen vnos cene" showErrorMessage="1">
      <formula1>=AND(ISNUMBER(E18),E18&gt;=0,ROUND(E18*100,6)-INT(E18*100)=0,NOT(ISBLANK(E18)))</formula1>
    </dataValidation>
    <dataValidation type="custom" xr:uid="{31423EEC-A975-4E83-86DE-31DD1EF4487B}" sqref="E19" error="Cena mora biti nenegativno število z največ dvema decimalkama!" errorStyle="stop" errorTitle="Nepravilen vnos cene" showErrorMessage="1">
      <formula1>=AND(ISNUMBER(E19),E19&gt;=0,ROUND(E19*100,6)-INT(E19*100)=0,NOT(ISBLANK(E19)))</formula1>
    </dataValidation>
    <dataValidation type="custom" xr:uid="{10C87FD4-204A-4297-A6E0-F112432CC01C}" sqref="E21" error="Cena mora biti nenegativno število z največ dvema decimalkama!" errorStyle="stop" errorTitle="Nepravilen vnos cene" showErrorMessage="1">
      <formula1>=AND(ISNUMBER(E21),E21&gt;=0,ROUND(E21*100,6)-INT(E21*100)=0,NOT(ISBLANK(E21)))</formula1>
    </dataValidation>
  </dataValidations>
  <pageMargins left="0.7087" right="0.7087" top="1.1023622047244094488188976378" bottom="0.7874015748031496062992125984" header="0.3149606299212598425196850394" footer="0.3149606299212598425196850394"/>
  <pageSetup paperSize="9" fitToWidth="1" fitToHeight="1000" orientation="landscape" scale="85"/>
  <headerFooter differentFirst="0" differentOddEven="0">
    <oddHeader>&amp;LŠt. načrta: R4DI01-6E/08&amp;C&amp;G&amp;R&amp;P/&amp;N</oddHeader>
    <oddFooter>&amp;LDatoteka: &amp;F
Objekt: RTP 400/110/20 kV Divača&amp;RId. oznaka: R4DI01-6E1120
Datum: april 2025</oddFooter>
  </headerFooter>
  <legacyDrawingHF r:id="rId1"/>
</worksheet>
</file>

<file path=xl/worksheets/sheet5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sheetPr>
    <pageSetUpPr fitToPage="0"/>
  </sheetPr>
  <dimension ref="A1:B11"/>
  <sheetViews>
    <sheetView workbookViewId="0"/>
  </sheetViews>
  <sheetFormatPr defaultRowHeight="15"/>
  <cols>
    <col min="1" max="1" width="74.29" customWidth="1" style="1"/>
    <col min="2" max="2" width="25" customWidth="1" style="1"/>
    <col min="3" max="16384" width="9.140625" customWidth="1" style="1"/>
  </cols>
  <sheetData>
    <row r="1">
      <c r="A1" s="23" t="s">
        <v>85</v>
      </c>
      <c r="B1" s="24"/>
    </row>
    <row r="2">
      <c r="A2" s="25"/>
      <c r="B2" s="25"/>
    </row>
    <row r="3">
      <c r="A3" s="26" t="s">
        <v>86</v>
      </c>
      <c r="B3" s="26" t="s">
        <v>87</v>
      </c>
    </row>
    <row r="4">
      <c r="A4" s="27" t="s">
        <v>88</v>
      </c>
      <c r="B4" s="28">
        <f>='Dobava 24 kV opreme'!G60</f>
      </c>
    </row>
    <row r="5">
      <c r="A5" s="27" t="s">
        <v>89</v>
      </c>
      <c r="B5" s="28">
        <f>='Dobava NN LR'!G10</f>
      </c>
    </row>
    <row r="6">
      <c r="A6" s="27" t="s">
        <v>90</v>
      </c>
      <c r="B6" s="28">
        <f>='Montaža SN in NN opreme'!G21</f>
      </c>
    </row>
    <row r="7">
      <c r="A7" s="27" t="s">
        <v>91</v>
      </c>
      <c r="B7" s="28">
        <f>='Rezervni deli za opremo lastne '!G22</f>
      </c>
    </row>
    <row r="8">
      <c r="A8" s="29" t="s">
        <v>92</v>
      </c>
      <c r="B8" s="30">
        <f>SUM($B$4:$B7)</f>
      </c>
    </row>
    <row r="9">
      <c r="A9" s="25" t="s">
        <v>93</v>
      </c>
      <c r="B9" s="25">
        <v>5</v>
      </c>
    </row>
    <row r="10">
      <c r="A10" s="25" t="s">
        <v>94</v>
      </c>
      <c r="B10" s="28">
        <f>ROUND(B9*B8,2)/100</f>
      </c>
    </row>
    <row r="11">
      <c r="A11" s="29" t="s">
        <v>95</v>
      </c>
      <c r="B11" s="30">
        <f>$B8+$B10</f>
      </c>
    </row>
  </sheetData>
  <sheetProtection objects="1" scenarios="1" sort="0" sheet="1" password="de6e"/>
  <mergeCells>
    <mergeCell ref="A1:B1"/>
  </mergeCells>
  <pageMargins left="0.7087" right="0.7087" top="1.1023622047244094488188976378" bottom="0.7874015748031496062992125984" header="0.3149606299212598425196850394" footer="0.3149606299212598425196850394"/>
  <pageSetup paperSize="9" scale="80"/>
  <headerFooter differentFirst="0" differentOddEven="0">
    <oddHeader>&amp;LŠt. načrta: R4DI01-6E/08&amp;C&amp;G&amp;R&amp;P/&amp;N</oddHeader>
    <oddFooter>&amp;LDatoteka: &amp;F
Objekt: RTP 400/110/20 kV Divača&amp;RId. oznaka: R4DI01-6E1120
Datum: april 2025</oddFoot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7BF1C376236754CAA0813B49B793C77" ma:contentTypeVersion="3" ma:contentTypeDescription="Ustvari nov dokument." ma:contentTypeScope="" ma:versionID="938115587a0ade66ec5f156031f8658e">
  <xsd:schema xmlns:xsd="http://www.w3.org/2001/XMLSchema" xmlns:xs="http://www.w3.org/2001/XMLSchema" xmlns:p="http://schemas.microsoft.com/office/2006/metadata/properties" xmlns:ns2="f8d62ff5-56ef-4bdf-a5e1-76be276e820f" targetNamespace="http://schemas.microsoft.com/office/2006/metadata/properties" ma:root="true" ma:fieldsID="3ed93cd9ec3b20c3616ea7d5c7ba5f44" ns2:_="">
    <xsd:import namespace="f8d62ff5-56ef-4bdf-a5e1-76be276e82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62ff5-56ef-4bdf-a5e1-76be276e82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5D1CA99-9D32-427B-9CEE-7B80682F718A}"/>
</file>

<file path=customXml/itemProps2.xml><?xml version="1.0" encoding="utf-8"?>
<ds:datastoreItem xmlns:ds="http://schemas.openxmlformats.org/officeDocument/2006/customXml" ds:itemID="{92B2F3A6-2F7E-429B-817F-3206A323435A}"/>
</file>

<file path=customXml/itemProps3.xml><?xml version="1.0" encoding="utf-8"?>
<ds:datastoreItem xmlns:ds="http://schemas.openxmlformats.org/officeDocument/2006/customXml" ds:itemID="{11699EE4-0054-44D6-A64A-E6EA2ACD0DA7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0x010100F7BF1C376236754CAA0813B49B793C77</vt:lpwstr>
  </property>
</Properties>
</file>